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835" windowHeight="11445"/>
  </bookViews>
  <sheets>
    <sheet name="E0331_1056204000049_04_0_61_0" sheetId="1" r:id="rId1"/>
  </sheets>
  <externalReferences>
    <externalReference r:id="rId2"/>
  </externalReferences>
  <definedNames>
    <definedName name="_xlnm._FilterDatabase" localSheetId="0" hidden="1">E0331_1056204000049_04_0_61_0!#REF!</definedName>
    <definedName name="Z_4DAA1F2B_EE2A_4220_9AA0_1C2816D9AB39_.wvu.PrintArea" localSheetId="0" hidden="1">E0331_1056204000049_04_0_61_0!$A$1:$AG$90</definedName>
    <definedName name="Z_69F4E816_63F6_475C_BE84_396ED4314EA5_.wvu.PrintArea" localSheetId="0" hidden="1">E0331_1056204000049_04_0_61_0!$A$1:$AG$90</definedName>
    <definedName name="Z_9E510FD8_352C_4AF6_9E28_C80FFEF448C5_.wvu.PrintArea" localSheetId="0" hidden="1">E0331_1056204000049_04_0_61_0!$A$1:$AG$90</definedName>
    <definedName name="_xlnm.Print_Area" localSheetId="0">E0331_1056204000049_04_0_61_0!$A$1:$AG$90</definedName>
  </definedNames>
  <calcPr calcId="144525"/>
  <customWorkbookViews>
    <customWorkbookView name="Rodina - Личное представление" guid="{9E510FD8-352C-4AF6-9E28-C80FFEF448C5}" mergeInterval="0" personalView="1" maximized="1" windowWidth="1276" windowHeight="799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q - Личное представление" guid="{4DAA1F2B-EE2A-4220-9AA0-1C2816D9AB39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D81" i="1" l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D81" i="1"/>
  <c r="AE81" i="1"/>
  <c r="AF81" i="1"/>
  <c r="AG81" i="1"/>
  <c r="AC81" i="1"/>
  <c r="AB82" i="1" l="1"/>
  <c r="AC82" i="1"/>
  <c r="AD82" i="1"/>
  <c r="AE82" i="1"/>
  <c r="AF82" i="1"/>
  <c r="AG82" i="1"/>
  <c r="AB83" i="1"/>
  <c r="AC83" i="1"/>
  <c r="AD83" i="1"/>
  <c r="AE83" i="1"/>
  <c r="AF83" i="1"/>
  <c r="AG83" i="1"/>
  <c r="AA50" i="1" l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C56" i="1"/>
  <c r="AD56" i="1"/>
  <c r="AE56" i="1"/>
  <c r="AF56" i="1"/>
  <c r="AG56" i="1"/>
  <c r="AB78" i="1" l="1"/>
  <c r="AC78" i="1"/>
  <c r="AD78" i="1"/>
  <c r="AE78" i="1"/>
  <c r="AF78" i="1"/>
  <c r="AG78" i="1"/>
  <c r="AG84" i="1" l="1"/>
  <c r="AF84" i="1"/>
  <c r="AE84" i="1"/>
  <c r="AD84" i="1"/>
  <c r="AC84" i="1"/>
  <c r="AB8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D71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D68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D64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D79" i="1"/>
  <c r="AC67" i="1" l="1"/>
  <c r="AD67" i="1"/>
  <c r="AE67" i="1"/>
  <c r="AF67" i="1"/>
  <c r="AG67" i="1"/>
  <c r="AB67" i="1"/>
  <c r="AG55" i="1"/>
  <c r="AF55" i="1"/>
  <c r="AE55" i="1"/>
  <c r="AD55" i="1"/>
  <c r="AC55" i="1"/>
  <c r="AG70" i="1" l="1"/>
  <c r="AF70" i="1"/>
  <c r="AE70" i="1"/>
  <c r="AD70" i="1"/>
  <c r="AC70" i="1"/>
  <c r="AB70" i="1"/>
  <c r="AG69" i="1"/>
  <c r="AF69" i="1"/>
  <c r="AE69" i="1"/>
  <c r="AD69" i="1"/>
  <c r="AC69" i="1"/>
  <c r="AB69" i="1"/>
  <c r="AG80" i="1"/>
  <c r="AG79" i="1" s="1"/>
  <c r="AF80" i="1"/>
  <c r="AF79" i="1" s="1"/>
  <c r="AE80" i="1"/>
  <c r="AE79" i="1" s="1"/>
  <c r="AD80" i="1"/>
  <c r="AD79" i="1" s="1"/>
  <c r="AC80" i="1"/>
  <c r="AC79" i="1" s="1"/>
  <c r="AB80" i="1"/>
  <c r="AB79" i="1" s="1"/>
  <c r="AD68" i="1" l="1"/>
  <c r="AE68" i="1"/>
  <c r="AB68" i="1"/>
  <c r="AF68" i="1"/>
  <c r="AC68" i="1"/>
  <c r="AG68" i="1"/>
  <c r="AC47" i="1"/>
  <c r="AC46" i="1"/>
  <c r="AC45" i="1"/>
  <c r="AC44" i="1"/>
  <c r="AC43" i="1"/>
  <c r="AG47" i="1"/>
  <c r="AF47" i="1"/>
  <c r="AE47" i="1"/>
  <c r="AD47" i="1"/>
  <c r="AG46" i="1"/>
  <c r="AF46" i="1"/>
  <c r="AE46" i="1"/>
  <c r="AD46" i="1"/>
  <c r="AG45" i="1"/>
  <c r="AF45" i="1"/>
  <c r="AE45" i="1"/>
  <c r="AD45" i="1"/>
  <c r="AG44" i="1"/>
  <c r="AF44" i="1"/>
  <c r="AE44" i="1"/>
  <c r="AD44" i="1"/>
  <c r="AG43" i="1"/>
  <c r="AF43" i="1"/>
  <c r="AE43" i="1"/>
  <c r="AE42" i="1" s="1"/>
  <c r="AD43" i="1"/>
  <c r="AD42" i="1" s="1"/>
  <c r="AG54" i="1"/>
  <c r="AF54" i="1"/>
  <c r="AE54" i="1"/>
  <c r="AD54" i="1"/>
  <c r="AC54" i="1"/>
  <c r="AG53" i="1"/>
  <c r="AF53" i="1"/>
  <c r="AE53" i="1"/>
  <c r="AD53" i="1"/>
  <c r="AC53" i="1"/>
  <c r="AG52" i="1"/>
  <c r="AF52" i="1"/>
  <c r="AE52" i="1"/>
  <c r="AD52" i="1"/>
  <c r="AC52" i="1"/>
  <c r="AG51" i="1"/>
  <c r="AF51" i="1"/>
  <c r="AE51" i="1"/>
  <c r="AD51" i="1"/>
  <c r="AC51" i="1"/>
  <c r="AG60" i="1"/>
  <c r="AF60" i="1"/>
  <c r="AE60" i="1"/>
  <c r="AD60" i="1"/>
  <c r="AC60" i="1"/>
  <c r="AG59" i="1"/>
  <c r="AF59" i="1"/>
  <c r="AE59" i="1"/>
  <c r="AD59" i="1"/>
  <c r="AC59" i="1"/>
  <c r="AG58" i="1"/>
  <c r="AF58" i="1"/>
  <c r="AE58" i="1"/>
  <c r="AD58" i="1"/>
  <c r="AC58" i="1"/>
  <c r="AE62" i="1"/>
  <c r="AF62" i="1"/>
  <c r="AG62" i="1"/>
  <c r="AD62" i="1"/>
  <c r="AC62" i="1"/>
  <c r="AG63" i="1"/>
  <c r="AF63" i="1"/>
  <c r="AE63" i="1"/>
  <c r="AD63" i="1"/>
  <c r="AC63" i="1"/>
  <c r="AC76" i="1"/>
  <c r="AC77" i="1"/>
  <c r="AD76" i="1"/>
  <c r="AE76" i="1"/>
  <c r="AF76" i="1"/>
  <c r="AD77" i="1"/>
  <c r="AE77" i="1"/>
  <c r="AF77" i="1"/>
  <c r="AG77" i="1"/>
  <c r="AG76" i="1"/>
  <c r="AB76" i="1"/>
  <c r="AB77" i="1"/>
  <c r="AF50" i="1" l="1"/>
  <c r="AC50" i="1"/>
  <c r="AG50" i="1"/>
  <c r="AD50" i="1"/>
  <c r="AE50" i="1"/>
  <c r="AF42" i="1"/>
  <c r="AG42" i="1"/>
  <c r="AG41" i="1" s="1"/>
  <c r="AC42" i="1"/>
  <c r="AC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D41" i="1"/>
  <c r="AE41" i="1"/>
  <c r="AF41" i="1"/>
  <c r="D4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D61" i="1"/>
  <c r="E57" i="1"/>
  <c r="E49" i="1" s="1"/>
  <c r="F57" i="1"/>
  <c r="G57" i="1"/>
  <c r="H57" i="1"/>
  <c r="H49" i="1" s="1"/>
  <c r="I57" i="1"/>
  <c r="I49" i="1" s="1"/>
  <c r="J57" i="1"/>
  <c r="K57" i="1"/>
  <c r="L57" i="1"/>
  <c r="L49" i="1" s="1"/>
  <c r="M57" i="1"/>
  <c r="M49" i="1" s="1"/>
  <c r="N57" i="1"/>
  <c r="O57" i="1"/>
  <c r="P57" i="1"/>
  <c r="P49" i="1" s="1"/>
  <c r="Q57" i="1"/>
  <c r="Q49" i="1" s="1"/>
  <c r="R57" i="1"/>
  <c r="S57" i="1"/>
  <c r="T57" i="1"/>
  <c r="T49" i="1" s="1"/>
  <c r="U57" i="1"/>
  <c r="U49" i="1" s="1"/>
  <c r="V57" i="1"/>
  <c r="W57" i="1"/>
  <c r="X57" i="1"/>
  <c r="X49" i="1" s="1"/>
  <c r="Y57" i="1"/>
  <c r="Y49" i="1" s="1"/>
  <c r="Z57" i="1"/>
  <c r="AA57" i="1"/>
  <c r="AB57" i="1"/>
  <c r="AC57" i="1"/>
  <c r="AD57" i="1"/>
  <c r="AE57" i="1"/>
  <c r="AF57" i="1"/>
  <c r="AG57" i="1"/>
  <c r="D57" i="1"/>
  <c r="AA49" i="1" l="1"/>
  <c r="AA40" i="1" s="1"/>
  <c r="AA20" i="1" s="1"/>
  <c r="W49" i="1"/>
  <c r="S49" i="1"/>
  <c r="S40" i="1" s="1"/>
  <c r="S20" i="1" s="1"/>
  <c r="O49" i="1"/>
  <c r="K49" i="1"/>
  <c r="K40" i="1" s="1"/>
  <c r="K20" i="1" s="1"/>
  <c r="G49" i="1"/>
  <c r="G40" i="1" s="1"/>
  <c r="G20" i="1" s="1"/>
  <c r="D49" i="1"/>
  <c r="Z49" i="1"/>
  <c r="Z40" i="1" s="1"/>
  <c r="Z20" i="1" s="1"/>
  <c r="V49" i="1"/>
  <c r="R49" i="1"/>
  <c r="R40" i="1" s="1"/>
  <c r="R20" i="1" s="1"/>
  <c r="N49" i="1"/>
  <c r="J49" i="1"/>
  <c r="J40" i="1" s="1"/>
  <c r="J20" i="1" s="1"/>
  <c r="F49" i="1"/>
  <c r="O40" i="1"/>
  <c r="O20" i="1" s="1"/>
  <c r="Y40" i="1"/>
  <c r="Y20" i="1" s="1"/>
  <c r="U40" i="1"/>
  <c r="U20" i="1" s="1"/>
  <c r="Q40" i="1"/>
  <c r="Q20" i="1" s="1"/>
  <c r="X40" i="1"/>
  <c r="X20" i="1" s="1"/>
  <c r="T40" i="1"/>
  <c r="T20" i="1" s="1"/>
  <c r="P40" i="1"/>
  <c r="P20" i="1" s="1"/>
  <c r="L40" i="1"/>
  <c r="L20" i="1" s="1"/>
  <c r="H40" i="1"/>
  <c r="H20" i="1" s="1"/>
  <c r="M40" i="1"/>
  <c r="M20" i="1" s="1"/>
  <c r="I40" i="1"/>
  <c r="I20" i="1" s="1"/>
  <c r="E40" i="1"/>
  <c r="E20" i="1" s="1"/>
  <c r="W40" i="1"/>
  <c r="W20" i="1" s="1"/>
  <c r="D40" i="1"/>
  <c r="D20" i="1" s="1"/>
  <c r="V40" i="1"/>
  <c r="V20" i="1" s="1"/>
  <c r="N40" i="1"/>
  <c r="N20" i="1" s="1"/>
  <c r="F40" i="1"/>
  <c r="F20" i="1" s="1"/>
  <c r="AB85" i="1"/>
  <c r="AC85" i="1"/>
  <c r="AD85" i="1"/>
  <c r="AE85" i="1"/>
  <c r="AF85" i="1"/>
  <c r="AG85" i="1"/>
  <c r="AB72" i="1"/>
  <c r="AC72" i="1"/>
  <c r="AD72" i="1"/>
  <c r="AE72" i="1"/>
  <c r="AF72" i="1"/>
  <c r="AG72" i="1"/>
  <c r="AB73" i="1"/>
  <c r="AC73" i="1"/>
  <c r="AD73" i="1"/>
  <c r="AE73" i="1"/>
  <c r="AF73" i="1"/>
  <c r="AG73" i="1"/>
  <c r="AB74" i="1"/>
  <c r="AC74" i="1"/>
  <c r="AD74" i="1"/>
  <c r="AE74" i="1"/>
  <c r="AF74" i="1"/>
  <c r="AG74" i="1"/>
  <c r="AB75" i="1"/>
  <c r="AC75" i="1"/>
  <c r="AD75" i="1"/>
  <c r="AE75" i="1"/>
  <c r="AF75" i="1"/>
  <c r="AG75" i="1"/>
  <c r="AC71" i="1" l="1"/>
  <c r="AB71" i="1"/>
  <c r="AG71" i="1"/>
  <c r="AF71" i="1"/>
  <c r="AE71" i="1"/>
  <c r="AD71" i="1"/>
  <c r="AB66" i="1"/>
  <c r="AD66" i="1"/>
  <c r="AE66" i="1"/>
  <c r="AF66" i="1"/>
  <c r="AG66" i="1"/>
  <c r="AG65" i="1"/>
  <c r="AF65" i="1"/>
  <c r="AE65" i="1"/>
  <c r="AD65" i="1"/>
  <c r="AC65" i="1"/>
  <c r="AB65" i="1"/>
  <c r="AB51" i="1"/>
  <c r="AB50" i="1" s="1"/>
  <c r="L26" i="1"/>
  <c r="M26" i="1"/>
  <c r="N26" i="1"/>
  <c r="P26" i="1"/>
  <c r="R26" i="1"/>
  <c r="S26" i="1"/>
  <c r="T26" i="1"/>
  <c r="V26" i="1"/>
  <c r="AB49" i="1" l="1"/>
  <c r="AE64" i="1"/>
  <c r="AE49" i="1" s="1"/>
  <c r="AB64" i="1"/>
  <c r="AF64" i="1"/>
  <c r="AF49" i="1" s="1"/>
  <c r="AG64" i="1"/>
  <c r="AG49" i="1" s="1"/>
  <c r="AB42" i="1"/>
  <c r="AB41" i="1" s="1"/>
  <c r="AD64" i="1"/>
  <c r="AD49" i="1" s="1"/>
  <c r="X26" i="1"/>
  <c r="Z26" i="1"/>
  <c r="AC66" i="1"/>
  <c r="AC64" i="1" s="1"/>
  <c r="AC49" i="1" s="1"/>
  <c r="U26" i="1"/>
  <c r="AG40" i="1" l="1"/>
  <c r="AE40" i="1"/>
  <c r="AF40" i="1"/>
  <c r="AF20" i="1" s="1"/>
  <c r="AF91" i="1" s="1"/>
  <c r="AD40" i="1"/>
  <c r="AB40" i="1"/>
  <c r="AB20" i="1" s="1"/>
  <c r="Y26" i="1"/>
  <c r="AA26" i="1"/>
  <c r="AE20" i="1" l="1"/>
  <c r="AE26" i="1"/>
  <c r="AG20" i="1"/>
  <c r="AG91" i="1" s="1"/>
  <c r="AG26" i="1"/>
  <c r="AB26" i="1"/>
  <c r="AD20" i="1"/>
  <c r="AD26" i="1"/>
  <c r="AF26" i="1"/>
  <c r="O26" i="1"/>
  <c r="E26" i="1" l="1"/>
  <c r="Q26" i="1"/>
  <c r="W26" i="1" l="1"/>
  <c r="AC48" i="1" l="1"/>
  <c r="AC40" i="1" s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  <c r="AC20" i="1" l="1"/>
  <c r="AC91" i="1" s="1"/>
  <c r="AC26" i="1"/>
  <c r="K26" i="1"/>
</calcChain>
</file>

<file path=xl/sharedStrings.xml><?xml version="1.0" encoding="utf-8"?>
<sst xmlns="http://schemas.openxmlformats.org/spreadsheetml/2006/main" count="298" uniqueCount="186">
  <si>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</si>
  <si>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</si>
  <si>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</si>
  <si>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</si>
  <si>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</si>
  <si>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</si>
  <si>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</si>
  <si>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</si>
  <si>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</si>
  <si>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</si>
  <si>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</si>
  <si>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</si>
  <si>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</si>
  <si>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</si>
  <si>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</si>
  <si>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</si>
  <si>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</si>
  <si>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</si>
  <si>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</si>
  <si>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</si>
  <si>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</si>
  <si>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</si>
  <si>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</si>
  <si>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</si>
  <si>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</si>
  <si>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</si>
  <si>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</si>
  <si>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</si>
  <si>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</si>
  <si>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</si>
  <si>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</si>
  <si>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</si>
  <si>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</si>
  <si>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</si>
  <si>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</si>
  <si>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</si>
  <si>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</si>
  <si>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</si>
  <si>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</si>
  <si>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</si>
  <si>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</si>
  <si>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</si>
  <si>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</si>
  <si>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</si>
  <si>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</si>
  <si>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</si>
  <si>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</si>
  <si>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</si>
  <si>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</si>
  <si>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</si>
  <si>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</si>
  <si>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</si>
  <si>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</si>
  <si>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</si>
  <si>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</si>
  <si>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</si>
  <si>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</si>
  <si>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</si>
  <si>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</si>
  <si>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</si>
  <si>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</si>
  <si>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</si>
  <si>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</si>
  <si>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</si>
  <si>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</si>
  <si>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</si>
  <si>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</si>
  <si>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</si>
  <si>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</si>
  <si>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</si>
  <si>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</si>
  <si>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</si>
  <si>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</si>
  <si>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</si>
  <si>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</si>
  <si>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</si>
  <si>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</si>
  <si>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</si>
  <si>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</si>
  <si>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</si>
  <si>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</si>
  <si>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</si>
  <si>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</si>
  <si>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</si>
  <si>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</si>
  <si>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</si>
  <si>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</si>
  <si>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</si>
  <si>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</si>
  <si>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</si>
  <si>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</si>
  <si>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</si>
  <si>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</si>
  <si>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</si>
  <si>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</si>
  <si>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</si>
  <si>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</si>
  <si>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</si>
  <si>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</si>
  <si>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</si>
  <si>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</si>
  <si>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</si>
  <si>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</si>
  <si>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</si>
  <si>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</si>
  <si>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</si>
  <si>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</si>
  <si>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</si>
  <si>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G_C0804-701</t>
  </si>
  <si>
    <t>G_C0804-702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</si>
  <si>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</si>
  <si>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</si>
  <si>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</si>
  <si>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других ОС всего, в том числе:</t>
  </si>
  <si>
    <t>G_T0804-202</t>
  </si>
  <si>
    <t>H-003</t>
  </si>
  <si>
    <t>G_Z0804-102</t>
  </si>
  <si>
    <t>G_Z0804-103</t>
  </si>
  <si>
    <t>G_Z0804-104</t>
  </si>
  <si>
    <t>G_Z0804-106</t>
  </si>
  <si>
    <t>G_Z0804-109</t>
  </si>
  <si>
    <t>G_T0804-204</t>
  </si>
  <si>
    <t>I_T0804-208</t>
  </si>
  <si>
    <t>Покупка оргтехники всего, в том числе:</t>
  </si>
  <si>
    <t>G_O0804-401</t>
  </si>
  <si>
    <t>Монтаж системы видеонаблюдения</t>
  </si>
  <si>
    <t>G_C0804-703</t>
  </si>
  <si>
    <t>от 28.07.2016 г. №728</t>
  </si>
  <si>
    <t>шт</t>
  </si>
  <si>
    <t>Итого план 
на 2020 год</t>
  </si>
  <si>
    <t>J_T0804-209</t>
  </si>
  <si>
    <t>J_S0804-308</t>
  </si>
  <si>
    <t>J_S0804-309</t>
  </si>
  <si>
    <t>J_O0804-402</t>
  </si>
  <si>
    <t>Покупка ИБП  марки APC SRT 2200 RMX (или аналог), (8 шт.)</t>
  </si>
  <si>
    <t>J_V0804-913</t>
  </si>
  <si>
    <t>J_V0804-914</t>
  </si>
  <si>
    <t>J_V0804-915</t>
  </si>
  <si>
    <t>J_V0804-916</t>
  </si>
  <si>
    <t>J_V0804-917</t>
  </si>
  <si>
    <t>J_V0804-918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</si>
  <si>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</si>
  <si>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</si>
  <si>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</si>
  <si>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</si>
  <si>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</si>
  <si>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</si>
  <si>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</si>
  <si>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</si>
  <si>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</si>
  <si>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</si>
  <si>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</si>
  <si>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</si>
  <si>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</si>
  <si>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</si>
  <si>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</si>
  <si>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Утвержденные плановые значения показателей приведены в соответствии с  с  приказом ГУ "РЭК" Рязанской области №3-ип от 28.10.2019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</si>
  <si>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</si>
  <si>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2020 год</t>
    </r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</si>
  <si>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</si>
  <si>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</si>
  <si>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</si>
  <si>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</si>
  <si>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</si>
  <si>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</si>
  <si>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</si>
  <si>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</si>
  <si>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Покупка автомобилей марки Toyota (8 шт.)</t>
  </si>
  <si>
    <t>K_T0804-211</t>
  </si>
  <si>
    <t>Покупка вычислительного узла 3  (Flex System x240 M5 Compute Node) (или аналог) (14 шт)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</si>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</sst>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13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2" fontId="13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2" fontId="13" fillId="2" borderId="3" xfId="5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49" fontId="15" fillId="0" borderId="17" xfId="3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8" fillId="0" borderId="3" xfId="0" applyFont="1" applyFill="1" applyBorder="1"/>
    <xf numFmtId="0" fontId="16" fillId="2" borderId="3" xfId="3" applyFont="1" applyFill="1" applyBorder="1" applyAlignment="1">
      <alignment horizontal="left" vertical="center" wrapText="1"/>
    </xf>
    <xf numFmtId="49" fontId="9" fillId="0" borderId="17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" fontId="12" fillId="0" borderId="3" xfId="5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/>
    </xf>
    <xf numFmtId="1" fontId="12" fillId="2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0" fontId="16" fillId="2" borderId="3" xfId="3" applyFont="1" applyFill="1" applyBorder="1" applyAlignment="1">
      <alignment horizontal="center" vertical="center" wrapText="1"/>
    </xf>
    <xf numFmtId="0" fontId="15" fillId="2" borderId="3" xfId="3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vertical="center" wrapText="1"/>
    </xf>
    <xf numFmtId="49" fontId="18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>
      <alignment horizontal="left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Fill="1" applyBorder="1" applyAlignment="1">
      <alignment horizontal="center" vertical="center" wrapText="1"/>
    </xf>
    <xf numFmtId="2" fontId="12" fillId="25" borderId="3" xfId="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0331_1056204000049_03_0_6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31_1056204000049_03_0_61_1"/>
    </sheetNames>
    <sheetDataSet>
      <sheetData sheetId="0">
        <row r="20">
          <cell r="M20">
            <v>18.58658649257627</v>
          </cell>
          <cell r="P20">
            <v>378.42</v>
          </cell>
          <cell r="Q20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92"/>
  <sheetViews>
    <sheetView tabSelected="1" view="pageBreakPreview" zoomScale="70" zoomScaleNormal="100" zoomScaleSheetLayoutView="70" workbookViewId="0">
      <pane xSplit="2" ySplit="19" topLeftCell="Q38" activePane="bottomRight" state="frozenSplit"/>
      <selection pane="topRight" activeCell="C1" sqref="C1"/>
      <selection pane="bottomLeft" activeCell="A19" sqref="A19"/>
      <selection pane="bottomRight" activeCell="B84" sqref="B84"/>
    </sheetView>
  </sheetViews>
  <sheetFormatPr defaultRowHeight="15.75" outlineLevelRow="1" x14ac:dyDescent="0.25"/>
  <cols>
    <col min="1" max="1" width="11.625" style="1" customWidth="1"/>
    <col min="2" max="2" width="75.625" style="1" customWidth="1"/>
    <col min="3" max="3" width="16.875" style="1" customWidth="1"/>
    <col min="4" max="4" width="10" style="1" customWidth="1"/>
    <col min="5" max="5" width="6.125" style="1" customWidth="1"/>
    <col min="6" max="9" width="6" style="1" customWidth="1"/>
    <col min="10" max="10" width="6.375" style="1" customWidth="1"/>
    <col min="11" max="15" width="6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6" style="1" customWidth="1"/>
    <col min="28" max="29" width="7.875" style="1" customWidth="1"/>
    <col min="30" max="31" width="6" style="1" customWidth="1"/>
    <col min="32" max="32" width="7.5" style="1" customWidth="1"/>
    <col min="33" max="33" width="6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127</v>
      </c>
    </row>
    <row r="4" spans="1:61" ht="18.75" x14ac:dyDescent="0.3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1:61" ht="18.75" x14ac:dyDescent="0.3">
      <c r="A5" s="72" t="s">
        <v>158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</row>
    <row r="7" spans="1:61" ht="18.75" x14ac:dyDescent="0.25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75" t="s">
        <v>157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70" t="s">
        <v>156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65" t="s">
        <v>6</v>
      </c>
      <c r="B15" s="68" t="s">
        <v>7</v>
      </c>
      <c r="C15" s="68" t="s">
        <v>8</v>
      </c>
      <c r="D15" s="69" t="s">
        <v>9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14"/>
      <c r="AI15" s="14"/>
    </row>
    <row r="16" spans="1:61" ht="43.5" customHeight="1" x14ac:dyDescent="0.25">
      <c r="A16" s="66"/>
      <c r="B16" s="68"/>
      <c r="C16" s="68"/>
      <c r="D16" s="69" t="s">
        <v>10</v>
      </c>
      <c r="E16" s="69"/>
      <c r="F16" s="69"/>
      <c r="G16" s="69"/>
      <c r="H16" s="69"/>
      <c r="I16" s="69"/>
      <c r="J16" s="69" t="s">
        <v>11</v>
      </c>
      <c r="K16" s="69"/>
      <c r="L16" s="69"/>
      <c r="M16" s="69"/>
      <c r="N16" s="69"/>
      <c r="O16" s="69"/>
      <c r="P16" s="69" t="s">
        <v>12</v>
      </c>
      <c r="Q16" s="69"/>
      <c r="R16" s="69"/>
      <c r="S16" s="69"/>
      <c r="T16" s="69"/>
      <c r="U16" s="69"/>
      <c r="V16" s="69" t="s">
        <v>13</v>
      </c>
      <c r="W16" s="69"/>
      <c r="X16" s="69"/>
      <c r="Y16" s="69"/>
      <c r="Z16" s="69"/>
      <c r="AA16" s="69"/>
      <c r="AB16" s="68" t="s">
        <v>129</v>
      </c>
      <c r="AC16" s="68"/>
      <c r="AD16" s="68"/>
      <c r="AE16" s="68"/>
      <c r="AF16" s="68"/>
      <c r="AG16" s="68"/>
      <c r="AH16" s="14"/>
      <c r="AI16" s="14"/>
    </row>
    <row r="17" spans="1:35" ht="90.75" customHeight="1" x14ac:dyDescent="0.25">
      <c r="A17" s="66"/>
      <c r="B17" s="68"/>
      <c r="C17" s="68"/>
      <c r="D17" s="15" t="s">
        <v>14</v>
      </c>
      <c r="E17" s="69" t="s">
        <v>15</v>
      </c>
      <c r="F17" s="69"/>
      <c r="G17" s="69"/>
      <c r="H17" s="69"/>
      <c r="I17" s="69"/>
      <c r="J17" s="15" t="s">
        <v>14</v>
      </c>
      <c r="K17" s="68" t="s">
        <v>15</v>
      </c>
      <c r="L17" s="68"/>
      <c r="M17" s="68"/>
      <c r="N17" s="68"/>
      <c r="O17" s="68"/>
      <c r="P17" s="15" t="s">
        <v>14</v>
      </c>
      <c r="Q17" s="68" t="s">
        <v>15</v>
      </c>
      <c r="R17" s="68"/>
      <c r="S17" s="68"/>
      <c r="T17" s="68"/>
      <c r="U17" s="68"/>
      <c r="V17" s="15" t="s">
        <v>14</v>
      </c>
      <c r="W17" s="68" t="s">
        <v>15</v>
      </c>
      <c r="X17" s="68"/>
      <c r="Y17" s="68"/>
      <c r="Z17" s="68"/>
      <c r="AA17" s="68"/>
      <c r="AB17" s="15" t="s">
        <v>14</v>
      </c>
      <c r="AC17" s="68" t="s">
        <v>15</v>
      </c>
      <c r="AD17" s="68"/>
      <c r="AE17" s="68"/>
      <c r="AF17" s="68"/>
      <c r="AG17" s="68"/>
    </row>
    <row r="18" spans="1:35" ht="87.75" customHeight="1" x14ac:dyDescent="0.25">
      <c r="A18" s="67"/>
      <c r="B18" s="68"/>
      <c r="C18" s="68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128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128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128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128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128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20" t="s">
        <v>50</v>
      </c>
      <c r="B20" s="21" t="s">
        <v>51</v>
      </c>
      <c r="C20" s="25" t="s">
        <v>107</v>
      </c>
      <c r="D20" s="33">
        <f>D40</f>
        <v>0</v>
      </c>
      <c r="E20" s="33">
        <f t="shared" ref="E20:AG20" si="0">E40</f>
        <v>6.083423974067796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45">
        <f t="shared" si="0"/>
        <v>3</v>
      </c>
      <c r="J20" s="33">
        <f t="shared" si="0"/>
        <v>0</v>
      </c>
      <c r="K20" s="33">
        <f t="shared" si="0"/>
        <v>0.59633280000000011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45">
        <f t="shared" si="0"/>
        <v>10</v>
      </c>
      <c r="P20" s="33">
        <f t="shared" si="0"/>
        <v>0</v>
      </c>
      <c r="Q20" s="33">
        <f t="shared" si="0"/>
        <v>4.475088048508475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45">
        <f t="shared" si="0"/>
        <v>7</v>
      </c>
      <c r="V20" s="33">
        <f t="shared" si="0"/>
        <v>0</v>
      </c>
      <c r="W20" s="33">
        <f t="shared" si="0"/>
        <v>7.4349999999999996</v>
      </c>
      <c r="X20" s="33">
        <f t="shared" si="0"/>
        <v>0</v>
      </c>
      <c r="Y20" s="33">
        <f t="shared" si="0"/>
        <v>0</v>
      </c>
      <c r="Z20" s="33">
        <f t="shared" si="0"/>
        <v>378.42</v>
      </c>
      <c r="AA20" s="45">
        <f t="shared" si="0"/>
        <v>0</v>
      </c>
      <c r="AB20" s="33">
        <f t="shared" si="0"/>
        <v>0</v>
      </c>
      <c r="AC20" s="62">
        <f t="shared" si="0"/>
        <v>18.589844822576271</v>
      </c>
      <c r="AD20" s="33">
        <f t="shared" si="0"/>
        <v>0</v>
      </c>
      <c r="AE20" s="33">
        <f t="shared" si="0"/>
        <v>0</v>
      </c>
      <c r="AF20" s="33">
        <f t="shared" si="0"/>
        <v>378.42</v>
      </c>
      <c r="AG20" s="45">
        <f t="shared" si="0"/>
        <v>20</v>
      </c>
      <c r="AH20" s="30"/>
      <c r="AI20" s="30"/>
    </row>
    <row r="21" spans="1:35" x14ac:dyDescent="0.25">
      <c r="A21" s="20" t="s">
        <v>52</v>
      </c>
      <c r="B21" s="23" t="s">
        <v>53</v>
      </c>
      <c r="C21" s="24" t="s">
        <v>107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46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46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46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46">
        <v>0</v>
      </c>
      <c r="AB21" s="22">
        <v>0</v>
      </c>
      <c r="AC21" s="22">
        <f t="shared" ref="AC21:AC39" si="1">Q21</f>
        <v>0</v>
      </c>
      <c r="AD21" s="22">
        <v>0</v>
      </c>
      <c r="AE21" s="22">
        <v>0</v>
      </c>
      <c r="AF21" s="22">
        <v>0</v>
      </c>
      <c r="AG21" s="46">
        <v>0</v>
      </c>
    </row>
    <row r="22" spans="1:35" x14ac:dyDescent="0.25">
      <c r="A22" s="20" t="s">
        <v>54</v>
      </c>
      <c r="B22" s="23" t="s">
        <v>55</v>
      </c>
      <c r="C22" s="24" t="s">
        <v>107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46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46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46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46">
        <v>0</v>
      </c>
      <c r="AB22" s="22">
        <v>0</v>
      </c>
      <c r="AC22" s="22">
        <f t="shared" si="1"/>
        <v>0</v>
      </c>
      <c r="AD22" s="22">
        <v>0</v>
      </c>
      <c r="AE22" s="22">
        <v>0</v>
      </c>
      <c r="AF22" s="22">
        <v>0</v>
      </c>
      <c r="AG22" s="46">
        <v>0</v>
      </c>
    </row>
    <row r="23" spans="1:35" x14ac:dyDescent="0.25">
      <c r="A23" s="20" t="s">
        <v>56</v>
      </c>
      <c r="B23" s="23" t="s">
        <v>57</v>
      </c>
      <c r="C23" s="24" t="s">
        <v>107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46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46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46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46">
        <v>0</v>
      </c>
      <c r="AB23" s="22">
        <v>0</v>
      </c>
      <c r="AC23" s="22">
        <f t="shared" si="1"/>
        <v>0</v>
      </c>
      <c r="AD23" s="22">
        <v>0</v>
      </c>
      <c r="AE23" s="22">
        <v>0</v>
      </c>
      <c r="AF23" s="22">
        <v>0</v>
      </c>
      <c r="AG23" s="46">
        <v>0</v>
      </c>
    </row>
    <row r="24" spans="1:35" ht="31.5" x14ac:dyDescent="0.25">
      <c r="A24" s="20" t="s">
        <v>58</v>
      </c>
      <c r="B24" s="23" t="s">
        <v>59</v>
      </c>
      <c r="C24" s="24" t="s">
        <v>107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46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46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46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46">
        <v>0</v>
      </c>
      <c r="AB24" s="22">
        <v>0</v>
      </c>
      <c r="AC24" s="22">
        <f t="shared" si="1"/>
        <v>0</v>
      </c>
      <c r="AD24" s="22">
        <v>0</v>
      </c>
      <c r="AE24" s="22">
        <v>0</v>
      </c>
      <c r="AF24" s="22">
        <v>0</v>
      </c>
      <c r="AG24" s="46">
        <v>0</v>
      </c>
    </row>
    <row r="25" spans="1:35" x14ac:dyDescent="0.25">
      <c r="A25" s="20" t="s">
        <v>60</v>
      </c>
      <c r="B25" s="23" t="s">
        <v>61</v>
      </c>
      <c r="C25" s="24" t="s">
        <v>107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46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46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46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46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46">
        <v>0</v>
      </c>
    </row>
    <row r="26" spans="1:35" x14ac:dyDescent="0.25">
      <c r="A26" s="24">
        <v>1</v>
      </c>
      <c r="B26" s="25" t="s">
        <v>62</v>
      </c>
      <c r="C26" s="25" t="s">
        <v>107</v>
      </c>
      <c r="D26" s="22">
        <v>0</v>
      </c>
      <c r="E26" s="22">
        <f>E40</f>
        <v>6.083423974067796</v>
      </c>
      <c r="F26" s="22">
        <v>0</v>
      </c>
      <c r="G26" s="22">
        <v>0</v>
      </c>
      <c r="H26" s="22">
        <v>0</v>
      </c>
      <c r="I26" s="46">
        <v>0</v>
      </c>
      <c r="J26" s="22">
        <v>0</v>
      </c>
      <c r="K26" s="22">
        <f>K40</f>
        <v>0.59633280000000011</v>
      </c>
      <c r="L26" s="22">
        <f t="shared" ref="L26:AG26" si="2">L40</f>
        <v>0</v>
      </c>
      <c r="M26" s="22">
        <f t="shared" si="2"/>
        <v>0</v>
      </c>
      <c r="N26" s="22">
        <f t="shared" si="2"/>
        <v>0</v>
      </c>
      <c r="O26" s="46">
        <f t="shared" si="2"/>
        <v>10</v>
      </c>
      <c r="P26" s="22">
        <f t="shared" si="2"/>
        <v>0</v>
      </c>
      <c r="Q26" s="22">
        <f t="shared" si="2"/>
        <v>4.475088048508475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46">
        <f t="shared" si="2"/>
        <v>7</v>
      </c>
      <c r="V26" s="22">
        <f t="shared" si="2"/>
        <v>0</v>
      </c>
      <c r="W26" s="22">
        <f t="shared" si="2"/>
        <v>7.4349999999999996</v>
      </c>
      <c r="X26" s="22">
        <f t="shared" si="2"/>
        <v>0</v>
      </c>
      <c r="Y26" s="22">
        <f t="shared" si="2"/>
        <v>0</v>
      </c>
      <c r="Z26" s="22">
        <f t="shared" si="2"/>
        <v>378.42</v>
      </c>
      <c r="AA26" s="46">
        <f t="shared" si="2"/>
        <v>0</v>
      </c>
      <c r="AB26" s="22">
        <f t="shared" si="2"/>
        <v>0</v>
      </c>
      <c r="AC26" s="22">
        <f t="shared" si="2"/>
        <v>18.589844822576271</v>
      </c>
      <c r="AD26" s="22">
        <f t="shared" si="2"/>
        <v>0</v>
      </c>
      <c r="AE26" s="22">
        <f t="shared" si="2"/>
        <v>0</v>
      </c>
      <c r="AF26" s="22">
        <f t="shared" si="2"/>
        <v>378.42</v>
      </c>
      <c r="AG26" s="46">
        <f t="shared" si="2"/>
        <v>20</v>
      </c>
    </row>
    <row r="27" spans="1:35" x14ac:dyDescent="0.25">
      <c r="A27" s="26" t="s">
        <v>63</v>
      </c>
      <c r="B27" s="21" t="s">
        <v>64</v>
      </c>
      <c r="C27" s="24" t="s">
        <v>107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46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46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46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46">
        <v>0</v>
      </c>
      <c r="AB27" s="22">
        <v>0</v>
      </c>
      <c r="AC27" s="22">
        <f t="shared" si="1"/>
        <v>0</v>
      </c>
      <c r="AD27" s="22">
        <v>0</v>
      </c>
      <c r="AE27" s="22">
        <v>0</v>
      </c>
      <c r="AF27" s="22">
        <v>0</v>
      </c>
      <c r="AG27" s="46">
        <v>0</v>
      </c>
    </row>
    <row r="28" spans="1:35" outlineLevel="1" x14ac:dyDescent="0.25">
      <c r="A28" s="26" t="s">
        <v>65</v>
      </c>
      <c r="B28" s="21" t="s">
        <v>66</v>
      </c>
      <c r="C28" s="24" t="s">
        <v>107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46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46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46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46">
        <v>0</v>
      </c>
      <c r="AB28" s="22">
        <v>0</v>
      </c>
      <c r="AC28" s="22">
        <f t="shared" si="1"/>
        <v>0</v>
      </c>
      <c r="AD28" s="22">
        <v>0</v>
      </c>
      <c r="AE28" s="22">
        <v>0</v>
      </c>
      <c r="AF28" s="22">
        <v>0</v>
      </c>
      <c r="AG28" s="46">
        <v>0</v>
      </c>
    </row>
    <row r="29" spans="1:35" ht="31.5" outlineLevel="1" x14ac:dyDescent="0.25">
      <c r="A29" s="26" t="s">
        <v>67</v>
      </c>
      <c r="B29" s="21" t="s">
        <v>68</v>
      </c>
      <c r="C29" s="24" t="s">
        <v>107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46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46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46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46">
        <v>0</v>
      </c>
      <c r="AB29" s="22">
        <v>0</v>
      </c>
      <c r="AC29" s="22">
        <f t="shared" si="1"/>
        <v>0</v>
      </c>
      <c r="AD29" s="22">
        <v>0</v>
      </c>
      <c r="AE29" s="22">
        <v>0</v>
      </c>
      <c r="AF29" s="22">
        <v>0</v>
      </c>
      <c r="AG29" s="46">
        <v>0</v>
      </c>
    </row>
    <row r="30" spans="1:35" outlineLevel="1" x14ac:dyDescent="0.25">
      <c r="A30" s="26" t="s">
        <v>69</v>
      </c>
      <c r="B30" s="21" t="s">
        <v>70</v>
      </c>
      <c r="C30" s="24" t="s">
        <v>107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46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46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46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46">
        <v>0</v>
      </c>
      <c r="AB30" s="22">
        <v>0</v>
      </c>
      <c r="AC30" s="22">
        <f t="shared" si="1"/>
        <v>0</v>
      </c>
      <c r="AD30" s="22">
        <v>0</v>
      </c>
      <c r="AE30" s="22">
        <v>0</v>
      </c>
      <c r="AF30" s="22">
        <v>0</v>
      </c>
      <c r="AG30" s="46">
        <v>0</v>
      </c>
    </row>
    <row r="31" spans="1:35" ht="31.5" outlineLevel="1" x14ac:dyDescent="0.25">
      <c r="A31" s="26" t="s">
        <v>71</v>
      </c>
      <c r="B31" s="21" t="s">
        <v>72</v>
      </c>
      <c r="C31" s="24" t="s">
        <v>107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46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46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46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46">
        <v>0</v>
      </c>
      <c r="AB31" s="22">
        <v>0</v>
      </c>
      <c r="AC31" s="22">
        <f t="shared" si="1"/>
        <v>0</v>
      </c>
      <c r="AD31" s="22">
        <v>0</v>
      </c>
      <c r="AE31" s="22">
        <v>0</v>
      </c>
      <c r="AF31" s="22">
        <v>0</v>
      </c>
      <c r="AG31" s="46">
        <v>0</v>
      </c>
    </row>
    <row r="32" spans="1:35" outlineLevel="1" x14ac:dyDescent="0.25">
      <c r="A32" s="26" t="s">
        <v>73</v>
      </c>
      <c r="B32" s="21" t="s">
        <v>74</v>
      </c>
      <c r="C32" s="24" t="s">
        <v>107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46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46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46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46">
        <v>0</v>
      </c>
      <c r="AB32" s="22">
        <v>0</v>
      </c>
      <c r="AC32" s="22">
        <f t="shared" si="1"/>
        <v>0</v>
      </c>
      <c r="AD32" s="22">
        <v>0</v>
      </c>
      <c r="AE32" s="22">
        <v>0</v>
      </c>
      <c r="AF32" s="22">
        <v>0</v>
      </c>
      <c r="AG32" s="46">
        <v>0</v>
      </c>
    </row>
    <row r="33" spans="1:33" ht="31.5" x14ac:dyDescent="0.25">
      <c r="A33" s="26" t="s">
        <v>75</v>
      </c>
      <c r="B33" s="21" t="s">
        <v>76</v>
      </c>
      <c r="C33" s="24" t="s">
        <v>107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46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46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46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46">
        <v>0</v>
      </c>
      <c r="AB33" s="22">
        <v>0</v>
      </c>
      <c r="AC33" s="22">
        <f t="shared" si="1"/>
        <v>0</v>
      </c>
      <c r="AD33" s="22">
        <v>0</v>
      </c>
      <c r="AE33" s="22">
        <v>0</v>
      </c>
      <c r="AF33" s="22">
        <v>0</v>
      </c>
      <c r="AG33" s="46">
        <v>0</v>
      </c>
    </row>
    <row r="34" spans="1:33" ht="31.5" outlineLevel="1" x14ac:dyDescent="0.25">
      <c r="A34" s="26" t="s">
        <v>77</v>
      </c>
      <c r="B34" s="21" t="s">
        <v>78</v>
      </c>
      <c r="C34" s="24" t="s">
        <v>107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4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46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46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46">
        <v>0</v>
      </c>
      <c r="AB34" s="22">
        <v>0</v>
      </c>
      <c r="AC34" s="22">
        <f t="shared" si="1"/>
        <v>0</v>
      </c>
      <c r="AD34" s="22">
        <v>0</v>
      </c>
      <c r="AE34" s="22">
        <v>0</v>
      </c>
      <c r="AF34" s="22">
        <v>0</v>
      </c>
      <c r="AG34" s="46">
        <v>0</v>
      </c>
    </row>
    <row r="35" spans="1:33" ht="31.5" outlineLevel="1" x14ac:dyDescent="0.25">
      <c r="A35" s="26" t="s">
        <v>79</v>
      </c>
      <c r="B35" s="21" t="s">
        <v>80</v>
      </c>
      <c r="C35" s="24" t="s">
        <v>107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46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46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46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46">
        <v>0</v>
      </c>
      <c r="AB35" s="22">
        <v>0</v>
      </c>
      <c r="AC35" s="22">
        <f t="shared" si="1"/>
        <v>0</v>
      </c>
      <c r="AD35" s="22">
        <v>0</v>
      </c>
      <c r="AE35" s="22">
        <v>0</v>
      </c>
      <c r="AF35" s="22">
        <v>0</v>
      </c>
      <c r="AG35" s="46">
        <v>0</v>
      </c>
    </row>
    <row r="36" spans="1:33" ht="31.5" outlineLevel="1" x14ac:dyDescent="0.25">
      <c r="A36" s="26" t="s">
        <v>81</v>
      </c>
      <c r="B36" s="21" t="s">
        <v>82</v>
      </c>
      <c r="C36" s="24" t="s">
        <v>107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46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46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46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46">
        <v>0</v>
      </c>
      <c r="AB36" s="22">
        <v>0</v>
      </c>
      <c r="AC36" s="22">
        <f t="shared" si="1"/>
        <v>0</v>
      </c>
      <c r="AD36" s="22">
        <v>0</v>
      </c>
      <c r="AE36" s="22">
        <v>0</v>
      </c>
      <c r="AF36" s="22">
        <v>0</v>
      </c>
      <c r="AG36" s="46">
        <v>0</v>
      </c>
    </row>
    <row r="37" spans="1:33" ht="31.5" outlineLevel="1" x14ac:dyDescent="0.25">
      <c r="A37" s="26" t="s">
        <v>83</v>
      </c>
      <c r="B37" s="21" t="s">
        <v>84</v>
      </c>
      <c r="C37" s="24" t="s">
        <v>107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46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46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46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46">
        <v>0</v>
      </c>
      <c r="AB37" s="22">
        <v>0</v>
      </c>
      <c r="AC37" s="22">
        <f t="shared" si="1"/>
        <v>0</v>
      </c>
      <c r="AD37" s="22">
        <v>0</v>
      </c>
      <c r="AE37" s="22">
        <v>0</v>
      </c>
      <c r="AF37" s="22">
        <v>0</v>
      </c>
      <c r="AG37" s="46">
        <v>0</v>
      </c>
    </row>
    <row r="38" spans="1:33" ht="31.5" x14ac:dyDescent="0.25">
      <c r="A38" s="26" t="s">
        <v>85</v>
      </c>
      <c r="B38" s="21" t="s">
        <v>86</v>
      </c>
      <c r="C38" s="24" t="s">
        <v>107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46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46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46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46">
        <v>0</v>
      </c>
      <c r="AB38" s="22">
        <v>0</v>
      </c>
      <c r="AC38" s="22">
        <f t="shared" si="1"/>
        <v>0</v>
      </c>
      <c r="AD38" s="22">
        <v>0</v>
      </c>
      <c r="AE38" s="22">
        <v>0</v>
      </c>
      <c r="AF38" s="22">
        <v>0</v>
      </c>
      <c r="AG38" s="46">
        <v>0</v>
      </c>
    </row>
    <row r="39" spans="1:33" x14ac:dyDescent="0.25">
      <c r="A39" s="26" t="s">
        <v>87</v>
      </c>
      <c r="B39" s="21" t="s">
        <v>88</v>
      </c>
      <c r="C39" s="25" t="s">
        <v>107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46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46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46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46">
        <v>0</v>
      </c>
      <c r="AB39" s="22">
        <v>0</v>
      </c>
      <c r="AC39" s="22">
        <f t="shared" si="1"/>
        <v>0</v>
      </c>
      <c r="AD39" s="22">
        <v>0</v>
      </c>
      <c r="AE39" s="22">
        <v>0</v>
      </c>
      <c r="AF39" s="22">
        <v>0</v>
      </c>
      <c r="AG39" s="46">
        <v>0</v>
      </c>
    </row>
    <row r="40" spans="1:33" x14ac:dyDescent="0.25">
      <c r="A40" s="26" t="s">
        <v>89</v>
      </c>
      <c r="B40" s="21" t="s">
        <v>90</v>
      </c>
      <c r="C40" s="25" t="s">
        <v>107</v>
      </c>
      <c r="D40" s="33">
        <f t="shared" ref="D40:AG40" si="3">D41+D48+D49</f>
        <v>0</v>
      </c>
      <c r="E40" s="33">
        <f t="shared" si="3"/>
        <v>6.083423974067796</v>
      </c>
      <c r="F40" s="33">
        <f t="shared" si="3"/>
        <v>0</v>
      </c>
      <c r="G40" s="33">
        <f t="shared" si="3"/>
        <v>0</v>
      </c>
      <c r="H40" s="33">
        <f t="shared" si="3"/>
        <v>0</v>
      </c>
      <c r="I40" s="45">
        <f t="shared" si="3"/>
        <v>3</v>
      </c>
      <c r="J40" s="33">
        <f t="shared" si="3"/>
        <v>0</v>
      </c>
      <c r="K40" s="33">
        <f t="shared" si="3"/>
        <v>0.59633280000000011</v>
      </c>
      <c r="L40" s="33">
        <f t="shared" si="3"/>
        <v>0</v>
      </c>
      <c r="M40" s="33">
        <f t="shared" si="3"/>
        <v>0</v>
      </c>
      <c r="N40" s="33">
        <f t="shared" si="3"/>
        <v>0</v>
      </c>
      <c r="O40" s="45">
        <f t="shared" si="3"/>
        <v>10</v>
      </c>
      <c r="P40" s="33">
        <f t="shared" si="3"/>
        <v>0</v>
      </c>
      <c r="Q40" s="33">
        <f t="shared" si="3"/>
        <v>4.475088048508475</v>
      </c>
      <c r="R40" s="33">
        <f t="shared" si="3"/>
        <v>0</v>
      </c>
      <c r="S40" s="33">
        <f t="shared" si="3"/>
        <v>0</v>
      </c>
      <c r="T40" s="33">
        <f t="shared" si="3"/>
        <v>0</v>
      </c>
      <c r="U40" s="45">
        <f t="shared" si="3"/>
        <v>7</v>
      </c>
      <c r="V40" s="33">
        <f t="shared" si="3"/>
        <v>0</v>
      </c>
      <c r="W40" s="33">
        <f t="shared" si="3"/>
        <v>7.4349999999999996</v>
      </c>
      <c r="X40" s="33">
        <f t="shared" si="3"/>
        <v>0</v>
      </c>
      <c r="Y40" s="33">
        <f t="shared" si="3"/>
        <v>0</v>
      </c>
      <c r="Z40" s="33">
        <f t="shared" si="3"/>
        <v>378.42</v>
      </c>
      <c r="AA40" s="45">
        <f t="shared" si="3"/>
        <v>0</v>
      </c>
      <c r="AB40" s="33">
        <f t="shared" si="3"/>
        <v>0</v>
      </c>
      <c r="AC40" s="33">
        <f t="shared" si="3"/>
        <v>18.589844822576271</v>
      </c>
      <c r="AD40" s="33">
        <f t="shared" si="3"/>
        <v>0</v>
      </c>
      <c r="AE40" s="33">
        <f t="shared" si="3"/>
        <v>0</v>
      </c>
      <c r="AF40" s="33">
        <f t="shared" si="3"/>
        <v>378.42</v>
      </c>
      <c r="AG40" s="45">
        <f t="shared" si="3"/>
        <v>20</v>
      </c>
    </row>
    <row r="41" spans="1:33" x14ac:dyDescent="0.25">
      <c r="A41" s="26" t="s">
        <v>91</v>
      </c>
      <c r="B41" s="21" t="s">
        <v>92</v>
      </c>
      <c r="C41" s="25" t="s">
        <v>107</v>
      </c>
      <c r="D41" s="33">
        <f>D42</f>
        <v>0</v>
      </c>
      <c r="E41" s="33">
        <f t="shared" ref="E41:AG41" si="4">E42</f>
        <v>0</v>
      </c>
      <c r="F41" s="33">
        <f t="shared" si="4"/>
        <v>0</v>
      </c>
      <c r="G41" s="33">
        <f t="shared" si="4"/>
        <v>0</v>
      </c>
      <c r="H41" s="33">
        <f t="shared" si="4"/>
        <v>0</v>
      </c>
      <c r="I41" s="45">
        <f t="shared" si="4"/>
        <v>0</v>
      </c>
      <c r="J41" s="33">
        <f t="shared" si="4"/>
        <v>0</v>
      </c>
      <c r="K41" s="33">
        <f t="shared" si="4"/>
        <v>0</v>
      </c>
      <c r="L41" s="33">
        <f t="shared" si="4"/>
        <v>0</v>
      </c>
      <c r="M41" s="33">
        <f t="shared" si="4"/>
        <v>0</v>
      </c>
      <c r="N41" s="33">
        <f t="shared" si="4"/>
        <v>0</v>
      </c>
      <c r="O41" s="45">
        <f t="shared" si="4"/>
        <v>0</v>
      </c>
      <c r="P41" s="33">
        <f t="shared" si="4"/>
        <v>0</v>
      </c>
      <c r="Q41" s="33">
        <f t="shared" si="4"/>
        <v>0</v>
      </c>
      <c r="R41" s="33">
        <f t="shared" si="4"/>
        <v>0</v>
      </c>
      <c r="S41" s="33">
        <f t="shared" si="4"/>
        <v>0</v>
      </c>
      <c r="T41" s="33">
        <f t="shared" si="4"/>
        <v>0</v>
      </c>
      <c r="U41" s="45">
        <f t="shared" si="4"/>
        <v>0</v>
      </c>
      <c r="V41" s="33">
        <f t="shared" si="4"/>
        <v>0</v>
      </c>
      <c r="W41" s="33">
        <f t="shared" si="4"/>
        <v>7.4349999999999996</v>
      </c>
      <c r="X41" s="33">
        <f t="shared" si="4"/>
        <v>0</v>
      </c>
      <c r="Y41" s="33">
        <f t="shared" si="4"/>
        <v>0</v>
      </c>
      <c r="Z41" s="33">
        <f t="shared" si="4"/>
        <v>378.42</v>
      </c>
      <c r="AA41" s="45">
        <f t="shared" si="4"/>
        <v>0</v>
      </c>
      <c r="AB41" s="33">
        <f t="shared" si="4"/>
        <v>0</v>
      </c>
      <c r="AC41" s="33">
        <f t="shared" si="4"/>
        <v>7.4349999999999996</v>
      </c>
      <c r="AD41" s="33">
        <f t="shared" si="4"/>
        <v>0</v>
      </c>
      <c r="AE41" s="33">
        <f t="shared" si="4"/>
        <v>0</v>
      </c>
      <c r="AF41" s="33">
        <f t="shared" si="4"/>
        <v>378.42</v>
      </c>
      <c r="AG41" s="45">
        <f t="shared" si="4"/>
        <v>0</v>
      </c>
    </row>
    <row r="42" spans="1:33" x14ac:dyDescent="0.25">
      <c r="A42" s="26" t="s">
        <v>91</v>
      </c>
      <c r="B42" s="49" t="s">
        <v>110</v>
      </c>
      <c r="C42" s="35" t="s">
        <v>107</v>
      </c>
      <c r="D42" s="33">
        <f t="shared" ref="D42:AG42" si="5">SUM(D43:D47)</f>
        <v>0</v>
      </c>
      <c r="E42" s="33">
        <f t="shared" si="5"/>
        <v>0</v>
      </c>
      <c r="F42" s="33">
        <f t="shared" si="5"/>
        <v>0</v>
      </c>
      <c r="G42" s="33">
        <f t="shared" si="5"/>
        <v>0</v>
      </c>
      <c r="H42" s="33">
        <f t="shared" si="5"/>
        <v>0</v>
      </c>
      <c r="I42" s="45">
        <f t="shared" si="5"/>
        <v>0</v>
      </c>
      <c r="J42" s="33">
        <f t="shared" si="5"/>
        <v>0</v>
      </c>
      <c r="K42" s="33">
        <f t="shared" si="5"/>
        <v>0</v>
      </c>
      <c r="L42" s="33">
        <f t="shared" si="5"/>
        <v>0</v>
      </c>
      <c r="M42" s="33">
        <f t="shared" si="5"/>
        <v>0</v>
      </c>
      <c r="N42" s="33">
        <f t="shared" si="5"/>
        <v>0</v>
      </c>
      <c r="O42" s="45">
        <f t="shared" si="5"/>
        <v>0</v>
      </c>
      <c r="P42" s="33">
        <f t="shared" si="5"/>
        <v>0</v>
      </c>
      <c r="Q42" s="33">
        <f t="shared" si="5"/>
        <v>0</v>
      </c>
      <c r="R42" s="33">
        <f t="shared" si="5"/>
        <v>0</v>
      </c>
      <c r="S42" s="33">
        <f t="shared" si="5"/>
        <v>0</v>
      </c>
      <c r="T42" s="33">
        <f t="shared" si="5"/>
        <v>0</v>
      </c>
      <c r="U42" s="45">
        <f t="shared" si="5"/>
        <v>0</v>
      </c>
      <c r="V42" s="33">
        <f t="shared" si="5"/>
        <v>0</v>
      </c>
      <c r="W42" s="33">
        <f t="shared" si="5"/>
        <v>7.4349999999999996</v>
      </c>
      <c r="X42" s="33">
        <f t="shared" si="5"/>
        <v>0</v>
      </c>
      <c r="Y42" s="33">
        <f t="shared" si="5"/>
        <v>0</v>
      </c>
      <c r="Z42" s="33">
        <f t="shared" si="5"/>
        <v>378.42</v>
      </c>
      <c r="AA42" s="45">
        <f t="shared" si="5"/>
        <v>0</v>
      </c>
      <c r="AB42" s="33">
        <f t="shared" si="5"/>
        <v>0</v>
      </c>
      <c r="AC42" s="33">
        <f t="shared" si="5"/>
        <v>7.4349999999999996</v>
      </c>
      <c r="AD42" s="33">
        <f t="shared" si="5"/>
        <v>0</v>
      </c>
      <c r="AE42" s="33">
        <f t="shared" si="5"/>
        <v>0</v>
      </c>
      <c r="AF42" s="33">
        <f t="shared" si="5"/>
        <v>378.42</v>
      </c>
      <c r="AG42" s="45">
        <f t="shared" si="5"/>
        <v>0</v>
      </c>
    </row>
    <row r="43" spans="1:33" x14ac:dyDescent="0.25">
      <c r="A43" s="26" t="s">
        <v>91</v>
      </c>
      <c r="B43" s="42" t="s">
        <v>182</v>
      </c>
      <c r="C43" s="35" t="s">
        <v>116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46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46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46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46">
        <v>0</v>
      </c>
      <c r="AB43" s="22">
        <v>0</v>
      </c>
      <c r="AC43" s="22">
        <f t="shared" ref="AC43:AC47" si="6">E43+K43+Q43+W43</f>
        <v>0</v>
      </c>
      <c r="AD43" s="22">
        <f t="shared" ref="AD43:AD47" si="7">F43+L43+R43+X43</f>
        <v>0</v>
      </c>
      <c r="AE43" s="22">
        <f t="shared" ref="AE43:AE47" si="8">G43+M43+S43+Y43</f>
        <v>0</v>
      </c>
      <c r="AF43" s="22">
        <f t="shared" ref="AF43:AF47" si="9">H43+N43+T43+Z43</f>
        <v>0</v>
      </c>
      <c r="AG43" s="46">
        <f t="shared" ref="AG43:AG47" si="10">I43+O43+U43+AA43</f>
        <v>0</v>
      </c>
    </row>
    <row r="44" spans="1:33" x14ac:dyDescent="0.25">
      <c r="A44" s="26" t="s">
        <v>91</v>
      </c>
      <c r="B44" s="42" t="s">
        <v>183</v>
      </c>
      <c r="C44" s="35" t="s">
        <v>117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46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46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46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46">
        <v>0</v>
      </c>
      <c r="AB44" s="22">
        <v>0</v>
      </c>
      <c r="AC44" s="22">
        <f t="shared" si="6"/>
        <v>0</v>
      </c>
      <c r="AD44" s="22">
        <f t="shared" si="7"/>
        <v>0</v>
      </c>
      <c r="AE44" s="22">
        <f t="shared" si="8"/>
        <v>0</v>
      </c>
      <c r="AF44" s="22">
        <f t="shared" si="9"/>
        <v>0</v>
      </c>
      <c r="AG44" s="46">
        <f t="shared" si="10"/>
        <v>0</v>
      </c>
    </row>
    <row r="45" spans="1:33" x14ac:dyDescent="0.25">
      <c r="A45" s="26" t="s">
        <v>91</v>
      </c>
      <c r="B45" s="42" t="s">
        <v>184</v>
      </c>
      <c r="C45" s="35" t="s">
        <v>118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46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46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46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46">
        <v>0</v>
      </c>
      <c r="AB45" s="22">
        <v>0</v>
      </c>
      <c r="AC45" s="22">
        <f t="shared" si="6"/>
        <v>0</v>
      </c>
      <c r="AD45" s="22">
        <f t="shared" si="7"/>
        <v>0</v>
      </c>
      <c r="AE45" s="22">
        <f t="shared" si="8"/>
        <v>0</v>
      </c>
      <c r="AF45" s="22">
        <f t="shared" si="9"/>
        <v>0</v>
      </c>
      <c r="AG45" s="46">
        <f t="shared" si="10"/>
        <v>0</v>
      </c>
    </row>
    <row r="46" spans="1:33" x14ac:dyDescent="0.25">
      <c r="A46" s="26" t="s">
        <v>91</v>
      </c>
      <c r="B46" s="42" t="s">
        <v>185</v>
      </c>
      <c r="C46" s="35" t="s">
        <v>119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46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46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46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46">
        <v>0</v>
      </c>
      <c r="AB46" s="22">
        <v>0</v>
      </c>
      <c r="AC46" s="22">
        <f t="shared" si="6"/>
        <v>0</v>
      </c>
      <c r="AD46" s="22">
        <f t="shared" si="7"/>
        <v>0</v>
      </c>
      <c r="AE46" s="22">
        <f t="shared" si="8"/>
        <v>0</v>
      </c>
      <c r="AF46" s="22">
        <f t="shared" si="9"/>
        <v>0</v>
      </c>
      <c r="AG46" s="46">
        <f t="shared" si="10"/>
        <v>0</v>
      </c>
    </row>
    <row r="47" spans="1:33" x14ac:dyDescent="0.25">
      <c r="A47" s="26" t="s">
        <v>91</v>
      </c>
      <c r="B47" s="42" t="s">
        <v>151</v>
      </c>
      <c r="C47" s="35" t="s">
        <v>120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46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46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46">
        <v>0</v>
      </c>
      <c r="V47" s="22">
        <v>0</v>
      </c>
      <c r="W47" s="22">
        <v>7.4349999999999996</v>
      </c>
      <c r="X47" s="22">
        <v>0</v>
      </c>
      <c r="Y47" s="22">
        <v>0</v>
      </c>
      <c r="Z47" s="22">
        <v>378.42</v>
      </c>
      <c r="AA47" s="46">
        <v>0</v>
      </c>
      <c r="AB47" s="22">
        <v>0</v>
      </c>
      <c r="AC47" s="22">
        <f t="shared" si="6"/>
        <v>7.4349999999999996</v>
      </c>
      <c r="AD47" s="22">
        <f t="shared" si="7"/>
        <v>0</v>
      </c>
      <c r="AE47" s="22">
        <f t="shared" si="8"/>
        <v>0</v>
      </c>
      <c r="AF47" s="22">
        <f t="shared" si="9"/>
        <v>378.42</v>
      </c>
      <c r="AG47" s="46">
        <f t="shared" si="10"/>
        <v>0</v>
      </c>
    </row>
    <row r="48" spans="1:33" ht="31.5" x14ac:dyDescent="0.25">
      <c r="A48" s="26" t="s">
        <v>93</v>
      </c>
      <c r="B48" s="50" t="s">
        <v>94</v>
      </c>
      <c r="C48" s="51" t="s">
        <v>107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47">
        <v>0</v>
      </c>
      <c r="J48" s="34">
        <v>0</v>
      </c>
      <c r="K48" s="33">
        <v>0</v>
      </c>
      <c r="L48" s="33">
        <v>0</v>
      </c>
      <c r="M48" s="33">
        <v>0</v>
      </c>
      <c r="N48" s="33">
        <v>0</v>
      </c>
      <c r="O48" s="45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4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47">
        <v>0</v>
      </c>
      <c r="AB48" s="34">
        <v>0</v>
      </c>
      <c r="AC48" s="34">
        <f>K48</f>
        <v>0</v>
      </c>
      <c r="AD48" s="34">
        <v>0</v>
      </c>
      <c r="AE48" s="34">
        <v>0</v>
      </c>
      <c r="AF48" s="34">
        <v>0</v>
      </c>
      <c r="AG48" s="47">
        <v>0</v>
      </c>
    </row>
    <row r="49" spans="1:33" ht="31.5" x14ac:dyDescent="0.25">
      <c r="A49" s="26" t="s">
        <v>95</v>
      </c>
      <c r="B49" s="50" t="s">
        <v>96</v>
      </c>
      <c r="C49" s="51" t="s">
        <v>107</v>
      </c>
      <c r="D49" s="33">
        <f>D50+D57+D61+D64+D71+D68+D79+D81</f>
        <v>0</v>
      </c>
      <c r="E49" s="33">
        <f t="shared" ref="E49:AG49" si="11">E50+E57+E61+E64+E71+E68+E79+E81</f>
        <v>6.083423974067796</v>
      </c>
      <c r="F49" s="33">
        <f t="shared" si="11"/>
        <v>0</v>
      </c>
      <c r="G49" s="33">
        <f t="shared" si="11"/>
        <v>0</v>
      </c>
      <c r="H49" s="33">
        <f t="shared" si="11"/>
        <v>0</v>
      </c>
      <c r="I49" s="33">
        <f t="shared" si="11"/>
        <v>3</v>
      </c>
      <c r="J49" s="33">
        <f t="shared" si="11"/>
        <v>0</v>
      </c>
      <c r="K49" s="33">
        <f t="shared" si="11"/>
        <v>0.59633280000000011</v>
      </c>
      <c r="L49" s="33">
        <f t="shared" si="11"/>
        <v>0</v>
      </c>
      <c r="M49" s="33">
        <f t="shared" si="11"/>
        <v>0</v>
      </c>
      <c r="N49" s="33">
        <f t="shared" si="11"/>
        <v>0</v>
      </c>
      <c r="O49" s="33">
        <f t="shared" si="11"/>
        <v>10</v>
      </c>
      <c r="P49" s="33">
        <f t="shared" si="11"/>
        <v>0</v>
      </c>
      <c r="Q49" s="33">
        <f t="shared" si="11"/>
        <v>4.475088048508475</v>
      </c>
      <c r="R49" s="33">
        <f t="shared" si="11"/>
        <v>0</v>
      </c>
      <c r="S49" s="33">
        <f t="shared" si="11"/>
        <v>0</v>
      </c>
      <c r="T49" s="33">
        <f t="shared" si="11"/>
        <v>0</v>
      </c>
      <c r="U49" s="33">
        <f t="shared" si="11"/>
        <v>7</v>
      </c>
      <c r="V49" s="33">
        <f t="shared" si="11"/>
        <v>0</v>
      </c>
      <c r="W49" s="33">
        <f t="shared" si="11"/>
        <v>0</v>
      </c>
      <c r="X49" s="33">
        <f t="shared" si="11"/>
        <v>0</v>
      </c>
      <c r="Y49" s="33">
        <f t="shared" si="11"/>
        <v>0</v>
      </c>
      <c r="Z49" s="33">
        <f t="shared" si="11"/>
        <v>0</v>
      </c>
      <c r="AA49" s="33">
        <f t="shared" si="11"/>
        <v>0</v>
      </c>
      <c r="AB49" s="33">
        <f t="shared" si="11"/>
        <v>0</v>
      </c>
      <c r="AC49" s="33">
        <f t="shared" si="11"/>
        <v>11.154844822576273</v>
      </c>
      <c r="AD49" s="33">
        <f t="shared" si="11"/>
        <v>0</v>
      </c>
      <c r="AE49" s="33">
        <f t="shared" si="11"/>
        <v>0</v>
      </c>
      <c r="AF49" s="33">
        <f t="shared" si="11"/>
        <v>0</v>
      </c>
      <c r="AG49" s="33">
        <f t="shared" si="11"/>
        <v>20</v>
      </c>
    </row>
    <row r="50" spans="1:33" x14ac:dyDescent="0.25">
      <c r="A50" s="26" t="s">
        <v>95</v>
      </c>
      <c r="B50" s="51" t="s">
        <v>111</v>
      </c>
      <c r="C50" s="51" t="s">
        <v>107</v>
      </c>
      <c r="D50" s="33">
        <f t="shared" ref="D50:AF50" si="12">SUM(D51:D56)</f>
        <v>0</v>
      </c>
      <c r="E50" s="33">
        <f t="shared" si="12"/>
        <v>5.9433333299999997</v>
      </c>
      <c r="F50" s="33">
        <f t="shared" si="12"/>
        <v>0</v>
      </c>
      <c r="G50" s="33">
        <f t="shared" si="12"/>
        <v>0</v>
      </c>
      <c r="H50" s="33">
        <f t="shared" si="12"/>
        <v>0</v>
      </c>
      <c r="I50" s="45">
        <f t="shared" si="12"/>
        <v>2</v>
      </c>
      <c r="J50" s="33">
        <f t="shared" si="12"/>
        <v>0</v>
      </c>
      <c r="K50" s="33">
        <f t="shared" si="12"/>
        <v>0</v>
      </c>
      <c r="L50" s="33">
        <f t="shared" si="12"/>
        <v>0</v>
      </c>
      <c r="M50" s="33">
        <f t="shared" si="12"/>
        <v>0</v>
      </c>
      <c r="N50" s="33">
        <f t="shared" si="12"/>
        <v>0</v>
      </c>
      <c r="O50" s="45">
        <f t="shared" si="12"/>
        <v>0</v>
      </c>
      <c r="P50" s="33">
        <f t="shared" si="12"/>
        <v>0</v>
      </c>
      <c r="Q50" s="33">
        <f t="shared" si="12"/>
        <v>0</v>
      </c>
      <c r="R50" s="33">
        <f t="shared" si="12"/>
        <v>0</v>
      </c>
      <c r="S50" s="33">
        <f t="shared" si="12"/>
        <v>0</v>
      </c>
      <c r="T50" s="33">
        <f t="shared" si="12"/>
        <v>0</v>
      </c>
      <c r="U50" s="45">
        <f t="shared" si="12"/>
        <v>0</v>
      </c>
      <c r="V50" s="33">
        <f t="shared" si="12"/>
        <v>0</v>
      </c>
      <c r="W50" s="33">
        <f t="shared" si="12"/>
        <v>0</v>
      </c>
      <c r="X50" s="33">
        <f t="shared" si="12"/>
        <v>0</v>
      </c>
      <c r="Y50" s="33">
        <f t="shared" si="12"/>
        <v>0</v>
      </c>
      <c r="Z50" s="33">
        <f t="shared" si="12"/>
        <v>0</v>
      </c>
      <c r="AA50" s="45">
        <f t="shared" si="12"/>
        <v>0</v>
      </c>
      <c r="AB50" s="33">
        <f t="shared" si="12"/>
        <v>0</v>
      </c>
      <c r="AC50" s="33">
        <f t="shared" si="12"/>
        <v>5.9433333299999997</v>
      </c>
      <c r="AD50" s="33">
        <f t="shared" si="12"/>
        <v>0</v>
      </c>
      <c r="AE50" s="33">
        <f t="shared" si="12"/>
        <v>0</v>
      </c>
      <c r="AF50" s="33">
        <f t="shared" si="12"/>
        <v>0</v>
      </c>
      <c r="AG50" s="45">
        <f>SUM(AG51:AG56)</f>
        <v>2</v>
      </c>
    </row>
    <row r="51" spans="1:33" x14ac:dyDescent="0.25">
      <c r="A51" s="26" t="s">
        <v>95</v>
      </c>
      <c r="B51" s="52" t="s">
        <v>170</v>
      </c>
      <c r="C51" s="35" t="s">
        <v>114</v>
      </c>
      <c r="D51" s="22">
        <v>0</v>
      </c>
      <c r="E51" s="28">
        <v>0</v>
      </c>
      <c r="F51" s="28">
        <v>0</v>
      </c>
      <c r="G51" s="28">
        <v>0</v>
      </c>
      <c r="H51" s="28">
        <v>0</v>
      </c>
      <c r="I51" s="48">
        <v>0</v>
      </c>
      <c r="J51" s="28">
        <v>0</v>
      </c>
      <c r="K51" s="29">
        <v>0</v>
      </c>
      <c r="L51" s="22">
        <v>0</v>
      </c>
      <c r="M51" s="22">
        <v>0</v>
      </c>
      <c r="N51" s="22">
        <v>0</v>
      </c>
      <c r="O51" s="46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46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48">
        <v>0</v>
      </c>
      <c r="AB51" s="22">
        <f t="shared" ref="AB51" si="13">D51+J51+P51+V51</f>
        <v>0</v>
      </c>
      <c r="AC51" s="22">
        <f t="shared" ref="AC51:AC55" si="14">E51+K51+Q51+W51</f>
        <v>0</v>
      </c>
      <c r="AD51" s="22">
        <f t="shared" ref="AD51:AD55" si="15">F51+L51+R51+X51</f>
        <v>0</v>
      </c>
      <c r="AE51" s="22">
        <f t="shared" ref="AE51:AE55" si="16">G51+M51+S51+Y51</f>
        <v>0</v>
      </c>
      <c r="AF51" s="22">
        <f t="shared" ref="AF51:AF55" si="17">H51+N51+T51+Z51</f>
        <v>0</v>
      </c>
      <c r="AG51" s="46">
        <f t="shared" ref="AG51:AG55" si="18">I51+O51+U51+AA51</f>
        <v>0</v>
      </c>
    </row>
    <row r="52" spans="1:33" x14ac:dyDescent="0.25">
      <c r="A52" s="26" t="s">
        <v>95</v>
      </c>
      <c r="B52" s="52" t="s">
        <v>171</v>
      </c>
      <c r="C52" s="35" t="s">
        <v>121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46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46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46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46">
        <v>0</v>
      </c>
      <c r="AB52" s="22">
        <v>0</v>
      </c>
      <c r="AC52" s="22">
        <f t="shared" si="14"/>
        <v>0</v>
      </c>
      <c r="AD52" s="22">
        <f t="shared" si="15"/>
        <v>0</v>
      </c>
      <c r="AE52" s="22">
        <f t="shared" si="16"/>
        <v>0</v>
      </c>
      <c r="AF52" s="22">
        <f t="shared" si="17"/>
        <v>0</v>
      </c>
      <c r="AG52" s="46">
        <f t="shared" si="18"/>
        <v>0</v>
      </c>
    </row>
    <row r="53" spans="1:33" x14ac:dyDescent="0.25">
      <c r="A53" s="26" t="s">
        <v>95</v>
      </c>
      <c r="B53" s="53" t="s">
        <v>172</v>
      </c>
      <c r="C53" s="54" t="s">
        <v>122</v>
      </c>
      <c r="D53" s="22">
        <v>0</v>
      </c>
      <c r="E53" s="22">
        <v>0.96</v>
      </c>
      <c r="F53" s="22">
        <v>0</v>
      </c>
      <c r="G53" s="22">
        <v>0</v>
      </c>
      <c r="H53" s="22">
        <v>0</v>
      </c>
      <c r="I53" s="46">
        <v>1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46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46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46">
        <v>0</v>
      </c>
      <c r="AB53" s="22">
        <v>0</v>
      </c>
      <c r="AC53" s="22">
        <f t="shared" si="14"/>
        <v>0.96</v>
      </c>
      <c r="AD53" s="22">
        <f t="shared" si="15"/>
        <v>0</v>
      </c>
      <c r="AE53" s="22">
        <f t="shared" si="16"/>
        <v>0</v>
      </c>
      <c r="AF53" s="22">
        <f t="shared" si="17"/>
        <v>0</v>
      </c>
      <c r="AG53" s="46">
        <f t="shared" si="18"/>
        <v>1</v>
      </c>
    </row>
    <row r="54" spans="1:33" x14ac:dyDescent="0.25">
      <c r="A54" s="26" t="s">
        <v>95</v>
      </c>
      <c r="B54" s="55" t="s">
        <v>173</v>
      </c>
      <c r="C54" s="35" t="s">
        <v>130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46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46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46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46">
        <v>0</v>
      </c>
      <c r="AB54" s="22">
        <v>0</v>
      </c>
      <c r="AC54" s="22">
        <f t="shared" si="14"/>
        <v>0</v>
      </c>
      <c r="AD54" s="22">
        <f t="shared" si="15"/>
        <v>0</v>
      </c>
      <c r="AE54" s="22">
        <f t="shared" si="16"/>
        <v>0</v>
      </c>
      <c r="AF54" s="22">
        <f t="shared" si="17"/>
        <v>0</v>
      </c>
      <c r="AG54" s="46">
        <f t="shared" si="18"/>
        <v>0</v>
      </c>
    </row>
    <row r="55" spans="1:33" ht="31.5" x14ac:dyDescent="0.25">
      <c r="A55" s="26" t="s">
        <v>95</v>
      </c>
      <c r="B55" s="55" t="s">
        <v>152</v>
      </c>
      <c r="C55" s="35" t="s">
        <v>153</v>
      </c>
      <c r="D55" s="22">
        <v>0</v>
      </c>
      <c r="E55" s="22">
        <v>4.9833333299999998</v>
      </c>
      <c r="F55" s="22">
        <v>0</v>
      </c>
      <c r="G55" s="22">
        <v>0</v>
      </c>
      <c r="H55" s="22">
        <v>0</v>
      </c>
      <c r="I55" s="46">
        <v>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46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46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46">
        <v>0</v>
      </c>
      <c r="AB55" s="22">
        <v>0</v>
      </c>
      <c r="AC55" s="22">
        <f t="shared" si="14"/>
        <v>4.9833333299999998</v>
      </c>
      <c r="AD55" s="22">
        <f t="shared" si="15"/>
        <v>0</v>
      </c>
      <c r="AE55" s="22">
        <f t="shared" si="16"/>
        <v>0</v>
      </c>
      <c r="AF55" s="22">
        <f t="shared" si="17"/>
        <v>0</v>
      </c>
      <c r="AG55" s="46">
        <f t="shared" si="18"/>
        <v>1</v>
      </c>
    </row>
    <row r="56" spans="1:33" x14ac:dyDescent="0.25">
      <c r="A56" s="26" t="s">
        <v>95</v>
      </c>
      <c r="B56" s="56" t="s">
        <v>167</v>
      </c>
      <c r="C56" s="54" t="s">
        <v>168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46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46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46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46">
        <v>0</v>
      </c>
      <c r="AB56" s="22">
        <v>0</v>
      </c>
      <c r="AC56" s="22">
        <f t="shared" ref="AC56" si="19">E56+K56+Q56+W56</f>
        <v>0</v>
      </c>
      <c r="AD56" s="22">
        <f t="shared" ref="AD56" si="20">F56+L56+R56+X56</f>
        <v>0</v>
      </c>
      <c r="AE56" s="22">
        <f t="shared" ref="AE56" si="21">G56+M56+S56+Y56</f>
        <v>0</v>
      </c>
      <c r="AF56" s="22">
        <f t="shared" ref="AF56" si="22">H56+N56+T56+Z56</f>
        <v>0</v>
      </c>
      <c r="AG56" s="46">
        <f t="shared" ref="AG56" si="23">I56+O56+U56+AA56</f>
        <v>0</v>
      </c>
    </row>
    <row r="57" spans="1:33" outlineLevel="1" x14ac:dyDescent="0.25">
      <c r="A57" s="26" t="s">
        <v>95</v>
      </c>
      <c r="B57" s="51" t="s">
        <v>112</v>
      </c>
      <c r="C57" s="51" t="s">
        <v>107</v>
      </c>
      <c r="D57" s="34">
        <f>D58+D59+D60</f>
        <v>0</v>
      </c>
      <c r="E57" s="34">
        <f t="shared" ref="E57:AG57" si="24">E58+E59+E60</f>
        <v>0</v>
      </c>
      <c r="F57" s="34">
        <f t="shared" si="24"/>
        <v>0</v>
      </c>
      <c r="G57" s="34">
        <f t="shared" si="24"/>
        <v>0</v>
      </c>
      <c r="H57" s="34">
        <f t="shared" si="24"/>
        <v>0</v>
      </c>
      <c r="I57" s="47">
        <f t="shared" si="24"/>
        <v>0</v>
      </c>
      <c r="J57" s="34">
        <f t="shared" si="24"/>
        <v>0</v>
      </c>
      <c r="K57" s="34">
        <f t="shared" si="24"/>
        <v>0</v>
      </c>
      <c r="L57" s="34">
        <f t="shared" si="24"/>
        <v>0</v>
      </c>
      <c r="M57" s="34">
        <f t="shared" si="24"/>
        <v>0</v>
      </c>
      <c r="N57" s="34">
        <f t="shared" si="24"/>
        <v>0</v>
      </c>
      <c r="O57" s="47">
        <f t="shared" si="24"/>
        <v>0</v>
      </c>
      <c r="P57" s="34">
        <f t="shared" si="24"/>
        <v>0</v>
      </c>
      <c r="Q57" s="34">
        <f t="shared" si="24"/>
        <v>2.6560099205084748</v>
      </c>
      <c r="R57" s="34">
        <f t="shared" si="24"/>
        <v>0</v>
      </c>
      <c r="S57" s="34">
        <f t="shared" si="24"/>
        <v>0</v>
      </c>
      <c r="T57" s="34">
        <f t="shared" si="24"/>
        <v>0</v>
      </c>
      <c r="U57" s="47">
        <f t="shared" si="24"/>
        <v>1</v>
      </c>
      <c r="V57" s="34">
        <f t="shared" si="24"/>
        <v>0</v>
      </c>
      <c r="W57" s="34">
        <f t="shared" si="24"/>
        <v>0</v>
      </c>
      <c r="X57" s="34">
        <f t="shared" si="24"/>
        <v>0</v>
      </c>
      <c r="Y57" s="34">
        <f t="shared" si="24"/>
        <v>0</v>
      </c>
      <c r="Z57" s="34">
        <f t="shared" si="24"/>
        <v>0</v>
      </c>
      <c r="AA57" s="47">
        <f t="shared" si="24"/>
        <v>0</v>
      </c>
      <c r="AB57" s="34">
        <f t="shared" si="24"/>
        <v>0</v>
      </c>
      <c r="AC57" s="34">
        <f t="shared" si="24"/>
        <v>2.6560099205084748</v>
      </c>
      <c r="AD57" s="34">
        <f t="shared" si="24"/>
        <v>0</v>
      </c>
      <c r="AE57" s="34">
        <f t="shared" si="24"/>
        <v>0</v>
      </c>
      <c r="AF57" s="34">
        <f t="shared" si="24"/>
        <v>0</v>
      </c>
      <c r="AG57" s="47">
        <f t="shared" si="24"/>
        <v>1</v>
      </c>
    </row>
    <row r="58" spans="1:33" ht="34.5" customHeight="1" outlineLevel="1" x14ac:dyDescent="0.25">
      <c r="A58" s="26" t="s">
        <v>95</v>
      </c>
      <c r="B58" s="53" t="s">
        <v>169</v>
      </c>
      <c r="C58" s="35" t="s">
        <v>115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4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4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4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48">
        <v>0</v>
      </c>
      <c r="AB58" s="28">
        <v>0</v>
      </c>
      <c r="AC58" s="28">
        <f t="shared" ref="AC58:AC60" si="25">E58+K58+Q58+W58</f>
        <v>0</v>
      </c>
      <c r="AD58" s="28">
        <f t="shared" ref="AD58:AD60" si="26">F58+L58+R58+X58</f>
        <v>0</v>
      </c>
      <c r="AE58" s="28">
        <f t="shared" ref="AE58:AE60" si="27">G58+M58+S58+Y58</f>
        <v>0</v>
      </c>
      <c r="AF58" s="28">
        <f t="shared" ref="AF58:AF60" si="28">H58+N58+T58+Z58</f>
        <v>0</v>
      </c>
      <c r="AG58" s="48">
        <f t="shared" ref="AG58:AG60" si="29">I58+O58+U58+AA58</f>
        <v>0</v>
      </c>
    </row>
    <row r="59" spans="1:33" outlineLevel="1" x14ac:dyDescent="0.25">
      <c r="A59" s="26" t="s">
        <v>95</v>
      </c>
      <c r="B59" s="55" t="s">
        <v>174</v>
      </c>
      <c r="C59" s="35" t="s">
        <v>131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4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48">
        <v>0</v>
      </c>
      <c r="P59" s="28">
        <v>0</v>
      </c>
      <c r="Q59" s="28">
        <v>2.6560099205084748</v>
      </c>
      <c r="R59" s="28">
        <v>0</v>
      </c>
      <c r="S59" s="28">
        <v>0</v>
      </c>
      <c r="T59" s="28">
        <v>0</v>
      </c>
      <c r="U59" s="48">
        <v>1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48">
        <v>0</v>
      </c>
      <c r="AB59" s="28">
        <v>0</v>
      </c>
      <c r="AC59" s="28">
        <f t="shared" si="25"/>
        <v>2.6560099205084748</v>
      </c>
      <c r="AD59" s="28">
        <f t="shared" si="26"/>
        <v>0</v>
      </c>
      <c r="AE59" s="28">
        <f t="shared" si="27"/>
        <v>0</v>
      </c>
      <c r="AF59" s="28">
        <f t="shared" si="28"/>
        <v>0</v>
      </c>
      <c r="AG59" s="48">
        <f t="shared" si="29"/>
        <v>1</v>
      </c>
    </row>
    <row r="60" spans="1:33" outlineLevel="1" x14ac:dyDescent="0.25">
      <c r="A60" s="26" t="s">
        <v>95</v>
      </c>
      <c r="B60" s="55" t="s">
        <v>141</v>
      </c>
      <c r="C60" s="35" t="s">
        <v>132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4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4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4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48">
        <v>0</v>
      </c>
      <c r="AB60" s="28">
        <v>0</v>
      </c>
      <c r="AC60" s="28">
        <f t="shared" si="25"/>
        <v>0</v>
      </c>
      <c r="AD60" s="28">
        <f t="shared" si="26"/>
        <v>0</v>
      </c>
      <c r="AE60" s="28">
        <f t="shared" si="27"/>
        <v>0</v>
      </c>
      <c r="AF60" s="28">
        <f t="shared" si="28"/>
        <v>0</v>
      </c>
      <c r="AG60" s="48">
        <f t="shared" si="29"/>
        <v>0</v>
      </c>
    </row>
    <row r="61" spans="1:33" x14ac:dyDescent="0.25">
      <c r="A61" s="26" t="s">
        <v>95</v>
      </c>
      <c r="B61" s="51" t="s">
        <v>123</v>
      </c>
      <c r="C61" s="51" t="s">
        <v>107</v>
      </c>
      <c r="D61" s="33">
        <f>D62+D63</f>
        <v>0</v>
      </c>
      <c r="E61" s="33">
        <f t="shared" ref="E61:AG61" si="30">E62+E63</f>
        <v>0.14009064406779664</v>
      </c>
      <c r="F61" s="33">
        <f t="shared" si="30"/>
        <v>0</v>
      </c>
      <c r="G61" s="33">
        <f t="shared" si="30"/>
        <v>0</v>
      </c>
      <c r="H61" s="33">
        <f t="shared" si="30"/>
        <v>0</v>
      </c>
      <c r="I61" s="45">
        <f t="shared" si="30"/>
        <v>1</v>
      </c>
      <c r="J61" s="33">
        <f t="shared" si="30"/>
        <v>0</v>
      </c>
      <c r="K61" s="33">
        <f t="shared" si="30"/>
        <v>0.3288600000000001</v>
      </c>
      <c r="L61" s="33">
        <f t="shared" si="30"/>
        <v>0</v>
      </c>
      <c r="M61" s="33">
        <f t="shared" si="30"/>
        <v>0</v>
      </c>
      <c r="N61" s="33">
        <f t="shared" si="30"/>
        <v>0</v>
      </c>
      <c r="O61" s="45">
        <f t="shared" si="30"/>
        <v>6</v>
      </c>
      <c r="P61" s="33">
        <f t="shared" si="30"/>
        <v>0</v>
      </c>
      <c r="Q61" s="33">
        <f t="shared" si="30"/>
        <v>0</v>
      </c>
      <c r="R61" s="33">
        <f t="shared" si="30"/>
        <v>0</v>
      </c>
      <c r="S61" s="33">
        <f t="shared" si="30"/>
        <v>0</v>
      </c>
      <c r="T61" s="33">
        <f t="shared" si="30"/>
        <v>0</v>
      </c>
      <c r="U61" s="45">
        <f t="shared" si="30"/>
        <v>0</v>
      </c>
      <c r="V61" s="33">
        <f t="shared" si="30"/>
        <v>0</v>
      </c>
      <c r="W61" s="33">
        <f t="shared" si="30"/>
        <v>0</v>
      </c>
      <c r="X61" s="33">
        <f t="shared" si="30"/>
        <v>0</v>
      </c>
      <c r="Y61" s="33">
        <f t="shared" si="30"/>
        <v>0</v>
      </c>
      <c r="Z61" s="33">
        <f t="shared" si="30"/>
        <v>0</v>
      </c>
      <c r="AA61" s="45">
        <f t="shared" si="30"/>
        <v>0</v>
      </c>
      <c r="AB61" s="33">
        <f t="shared" si="30"/>
        <v>0</v>
      </c>
      <c r="AC61" s="33">
        <f t="shared" si="30"/>
        <v>0.46895064406779674</v>
      </c>
      <c r="AD61" s="33">
        <f t="shared" si="30"/>
        <v>0</v>
      </c>
      <c r="AE61" s="33">
        <f t="shared" si="30"/>
        <v>0</v>
      </c>
      <c r="AF61" s="33">
        <f t="shared" si="30"/>
        <v>0</v>
      </c>
      <c r="AG61" s="45">
        <f t="shared" si="30"/>
        <v>7</v>
      </c>
    </row>
    <row r="62" spans="1:33" x14ac:dyDescent="0.25">
      <c r="A62" s="26" t="s">
        <v>95</v>
      </c>
      <c r="B62" s="57" t="s">
        <v>154</v>
      </c>
      <c r="C62" s="35" t="s">
        <v>124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46">
        <v>0</v>
      </c>
      <c r="J62" s="22">
        <v>0</v>
      </c>
      <c r="K62" s="22">
        <v>0.3288600000000001</v>
      </c>
      <c r="L62" s="22">
        <v>0</v>
      </c>
      <c r="M62" s="22">
        <v>0</v>
      </c>
      <c r="N62" s="22">
        <v>0</v>
      </c>
      <c r="O62" s="46">
        <v>6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46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46">
        <v>0</v>
      </c>
      <c r="AB62" s="22">
        <v>0</v>
      </c>
      <c r="AC62" s="22">
        <f t="shared" ref="AC62:AC63" si="31">E62+K62+Q62+W62</f>
        <v>0.3288600000000001</v>
      </c>
      <c r="AD62" s="22">
        <f t="shared" ref="AD62:AD63" si="32">F62+L62+R62+X62</f>
        <v>0</v>
      </c>
      <c r="AE62" s="22">
        <f t="shared" ref="AE62" si="33">G62+M62+S62+Y62</f>
        <v>0</v>
      </c>
      <c r="AF62" s="22">
        <f t="shared" ref="AF62" si="34">H62+N62+T62+Z62</f>
        <v>0</v>
      </c>
      <c r="AG62" s="46">
        <f t="shared" ref="AG62" si="35">I62+O62+U62+AA62</f>
        <v>6</v>
      </c>
    </row>
    <row r="63" spans="1:33" x14ac:dyDescent="0.25">
      <c r="A63" s="26" t="s">
        <v>95</v>
      </c>
      <c r="B63" s="57" t="s">
        <v>175</v>
      </c>
      <c r="C63" s="35" t="s">
        <v>133</v>
      </c>
      <c r="D63" s="22">
        <v>0</v>
      </c>
      <c r="E63" s="22">
        <v>0.14009064406779664</v>
      </c>
      <c r="F63" s="22">
        <v>0</v>
      </c>
      <c r="G63" s="22">
        <v>0</v>
      </c>
      <c r="H63" s="22">
        <v>0</v>
      </c>
      <c r="I63" s="46">
        <v>1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46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46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46">
        <v>0</v>
      </c>
      <c r="AB63" s="22">
        <v>0</v>
      </c>
      <c r="AC63" s="22">
        <f t="shared" si="31"/>
        <v>0.14009064406779664</v>
      </c>
      <c r="AD63" s="22">
        <f t="shared" si="32"/>
        <v>0</v>
      </c>
      <c r="AE63" s="22">
        <f t="shared" ref="AE63" si="36">G63+M63+S63+Y63</f>
        <v>0</v>
      </c>
      <c r="AF63" s="22">
        <f t="shared" ref="AF63" si="37">H63+N63+T63+Z63</f>
        <v>0</v>
      </c>
      <c r="AG63" s="46">
        <f t="shared" ref="AG63" si="38">I63+O63+U63+AA63</f>
        <v>1</v>
      </c>
    </row>
    <row r="64" spans="1:33" s="2" customFormat="1" x14ac:dyDescent="0.25">
      <c r="A64" s="26" t="s">
        <v>95</v>
      </c>
      <c r="B64" s="51" t="s">
        <v>113</v>
      </c>
      <c r="C64" s="51" t="s">
        <v>107</v>
      </c>
      <c r="D64" s="33">
        <f t="shared" ref="D64:AG64" si="39">SUM(D65:D67)</f>
        <v>0</v>
      </c>
      <c r="E64" s="33">
        <f t="shared" si="39"/>
        <v>0</v>
      </c>
      <c r="F64" s="33">
        <f t="shared" si="39"/>
        <v>0</v>
      </c>
      <c r="G64" s="33">
        <f t="shared" si="39"/>
        <v>0</v>
      </c>
      <c r="H64" s="33">
        <f t="shared" si="39"/>
        <v>0</v>
      </c>
      <c r="I64" s="45">
        <f t="shared" si="39"/>
        <v>0</v>
      </c>
      <c r="J64" s="33">
        <f t="shared" si="39"/>
        <v>0</v>
      </c>
      <c r="K64" s="33">
        <f t="shared" si="39"/>
        <v>0.26747280000000001</v>
      </c>
      <c r="L64" s="33">
        <f t="shared" si="39"/>
        <v>0</v>
      </c>
      <c r="M64" s="33">
        <f t="shared" si="39"/>
        <v>0</v>
      </c>
      <c r="N64" s="33">
        <f t="shared" si="39"/>
        <v>0</v>
      </c>
      <c r="O64" s="45">
        <f t="shared" si="39"/>
        <v>4</v>
      </c>
      <c r="P64" s="33">
        <f t="shared" si="39"/>
        <v>0</v>
      </c>
      <c r="Q64" s="33">
        <f t="shared" si="39"/>
        <v>0</v>
      </c>
      <c r="R64" s="33">
        <f t="shared" si="39"/>
        <v>0</v>
      </c>
      <c r="S64" s="33">
        <f t="shared" si="39"/>
        <v>0</v>
      </c>
      <c r="T64" s="33">
        <f t="shared" si="39"/>
        <v>0</v>
      </c>
      <c r="U64" s="45">
        <f t="shared" si="39"/>
        <v>0</v>
      </c>
      <c r="V64" s="33">
        <f t="shared" si="39"/>
        <v>0</v>
      </c>
      <c r="W64" s="33">
        <f t="shared" si="39"/>
        <v>0</v>
      </c>
      <c r="X64" s="33">
        <f t="shared" si="39"/>
        <v>0</v>
      </c>
      <c r="Y64" s="33">
        <f t="shared" si="39"/>
        <v>0</v>
      </c>
      <c r="Z64" s="33">
        <f t="shared" si="39"/>
        <v>0</v>
      </c>
      <c r="AA64" s="45">
        <f t="shared" si="39"/>
        <v>0</v>
      </c>
      <c r="AB64" s="33">
        <f t="shared" si="39"/>
        <v>0</v>
      </c>
      <c r="AC64" s="33">
        <f t="shared" si="39"/>
        <v>0.26747280000000001</v>
      </c>
      <c r="AD64" s="33">
        <f t="shared" si="39"/>
        <v>0</v>
      </c>
      <c r="AE64" s="33">
        <f t="shared" si="39"/>
        <v>0</v>
      </c>
      <c r="AF64" s="33">
        <f t="shared" si="39"/>
        <v>0</v>
      </c>
      <c r="AG64" s="45">
        <f t="shared" si="39"/>
        <v>4</v>
      </c>
    </row>
    <row r="65" spans="1:33" s="2" customFormat="1" x14ac:dyDescent="0.25">
      <c r="A65" s="26" t="s">
        <v>95</v>
      </c>
      <c r="B65" s="52" t="s">
        <v>176</v>
      </c>
      <c r="C65" s="35" t="s">
        <v>108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46">
        <v>0</v>
      </c>
      <c r="J65" s="22">
        <v>0</v>
      </c>
      <c r="K65" s="37">
        <v>0.26747280000000001</v>
      </c>
      <c r="L65" s="22">
        <v>0</v>
      </c>
      <c r="M65" s="22">
        <v>0</v>
      </c>
      <c r="N65" s="22">
        <v>0</v>
      </c>
      <c r="O65" s="46">
        <v>4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46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46">
        <v>0</v>
      </c>
      <c r="AB65" s="22">
        <f t="shared" ref="AB65" si="40">D65+J65+P65+V65</f>
        <v>0</v>
      </c>
      <c r="AC65" s="22">
        <f t="shared" ref="AC65" si="41">E65+K65+Q65+W65</f>
        <v>0.26747280000000001</v>
      </c>
      <c r="AD65" s="22">
        <f t="shared" ref="AD65" si="42">F65+L65+R65+X65</f>
        <v>0</v>
      </c>
      <c r="AE65" s="22">
        <f t="shared" ref="AE65" si="43">G65+M65+S65+Y65</f>
        <v>0</v>
      </c>
      <c r="AF65" s="22">
        <f t="shared" ref="AF65" si="44">H65+N65+T65+Z65</f>
        <v>0</v>
      </c>
      <c r="AG65" s="46">
        <f t="shared" ref="AG65" si="45">I65+O65+U65+AA65</f>
        <v>4</v>
      </c>
    </row>
    <row r="66" spans="1:33" s="2" customFormat="1" x14ac:dyDescent="0.25">
      <c r="A66" s="26" t="s">
        <v>95</v>
      </c>
      <c r="B66" s="58" t="s">
        <v>134</v>
      </c>
      <c r="C66" s="35" t="s">
        <v>109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46">
        <v>0</v>
      </c>
      <c r="J66" s="22">
        <v>0</v>
      </c>
      <c r="K66" s="37">
        <v>0</v>
      </c>
      <c r="L66" s="22">
        <v>0</v>
      </c>
      <c r="M66" s="22">
        <v>0</v>
      </c>
      <c r="N66" s="22">
        <v>0</v>
      </c>
      <c r="O66" s="46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46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46">
        <v>0</v>
      </c>
      <c r="AB66" s="22">
        <f t="shared" ref="AB66" si="46">D66+J66+P66+V66</f>
        <v>0</v>
      </c>
      <c r="AC66" s="22">
        <f t="shared" ref="AC66:AC67" si="47">E66+K66+Q66+W66</f>
        <v>0</v>
      </c>
      <c r="AD66" s="22">
        <f t="shared" ref="AD66:AD67" si="48">F66+L66+R66+X66</f>
        <v>0</v>
      </c>
      <c r="AE66" s="22">
        <f t="shared" ref="AE66:AE67" si="49">G66+M66+S66+Y66</f>
        <v>0</v>
      </c>
      <c r="AF66" s="22">
        <f t="shared" ref="AF66:AF67" si="50">H66+N66+T66+Z66</f>
        <v>0</v>
      </c>
      <c r="AG66" s="46">
        <f t="shared" ref="AG66:AG67" si="51">I66+O66+U66+AA66</f>
        <v>0</v>
      </c>
    </row>
    <row r="67" spans="1:33" s="2" customFormat="1" x14ac:dyDescent="0.25">
      <c r="A67" s="26" t="s">
        <v>95</v>
      </c>
      <c r="B67" s="52" t="s">
        <v>177</v>
      </c>
      <c r="C67" s="35" t="s">
        <v>126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46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46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46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46">
        <v>0</v>
      </c>
      <c r="AB67" s="22">
        <f t="shared" ref="AB67" si="52">D67+J67+P67+V67</f>
        <v>0</v>
      </c>
      <c r="AC67" s="22">
        <f t="shared" si="47"/>
        <v>0</v>
      </c>
      <c r="AD67" s="22">
        <f t="shared" si="48"/>
        <v>0</v>
      </c>
      <c r="AE67" s="22">
        <f t="shared" si="49"/>
        <v>0</v>
      </c>
      <c r="AF67" s="22">
        <f t="shared" si="50"/>
        <v>0</v>
      </c>
      <c r="AG67" s="46">
        <f t="shared" si="51"/>
        <v>0</v>
      </c>
    </row>
    <row r="68" spans="1:33" s="2" customFormat="1" x14ac:dyDescent="0.25">
      <c r="A68" s="39" t="s">
        <v>95</v>
      </c>
      <c r="B68" s="51" t="s">
        <v>149</v>
      </c>
      <c r="C68" s="51" t="s">
        <v>107</v>
      </c>
      <c r="D68" s="33">
        <f t="shared" ref="D68:AG68" si="53">SUM(D69:D70)</f>
        <v>0</v>
      </c>
      <c r="E68" s="33">
        <f t="shared" si="53"/>
        <v>0</v>
      </c>
      <c r="F68" s="33">
        <f t="shared" si="53"/>
        <v>0</v>
      </c>
      <c r="G68" s="33">
        <f t="shared" si="53"/>
        <v>0</v>
      </c>
      <c r="H68" s="33">
        <f t="shared" si="53"/>
        <v>0</v>
      </c>
      <c r="I68" s="45">
        <f t="shared" si="53"/>
        <v>0</v>
      </c>
      <c r="J68" s="33">
        <f t="shared" si="53"/>
        <v>0</v>
      </c>
      <c r="K68" s="33">
        <f t="shared" si="53"/>
        <v>0</v>
      </c>
      <c r="L68" s="33">
        <f t="shared" si="53"/>
        <v>0</v>
      </c>
      <c r="M68" s="33">
        <f t="shared" si="53"/>
        <v>0</v>
      </c>
      <c r="N68" s="33">
        <f t="shared" si="53"/>
        <v>0</v>
      </c>
      <c r="O68" s="45">
        <f t="shared" si="53"/>
        <v>0</v>
      </c>
      <c r="P68" s="33">
        <f t="shared" si="53"/>
        <v>0</v>
      </c>
      <c r="Q68" s="33">
        <f t="shared" si="53"/>
        <v>0</v>
      </c>
      <c r="R68" s="33">
        <f t="shared" si="53"/>
        <v>0</v>
      </c>
      <c r="S68" s="33">
        <f t="shared" si="53"/>
        <v>0</v>
      </c>
      <c r="T68" s="33">
        <f t="shared" si="53"/>
        <v>0</v>
      </c>
      <c r="U68" s="45">
        <f t="shared" si="53"/>
        <v>0</v>
      </c>
      <c r="V68" s="33">
        <f t="shared" si="53"/>
        <v>0</v>
      </c>
      <c r="W68" s="33">
        <f t="shared" si="53"/>
        <v>0</v>
      </c>
      <c r="X68" s="33">
        <f t="shared" si="53"/>
        <v>0</v>
      </c>
      <c r="Y68" s="33">
        <f t="shared" si="53"/>
        <v>0</v>
      </c>
      <c r="Z68" s="33">
        <f t="shared" si="53"/>
        <v>0</v>
      </c>
      <c r="AA68" s="45">
        <f t="shared" si="53"/>
        <v>0</v>
      </c>
      <c r="AB68" s="33">
        <f t="shared" si="53"/>
        <v>0</v>
      </c>
      <c r="AC68" s="33">
        <f t="shared" si="53"/>
        <v>0</v>
      </c>
      <c r="AD68" s="33">
        <f t="shared" si="53"/>
        <v>0</v>
      </c>
      <c r="AE68" s="33">
        <f t="shared" si="53"/>
        <v>0</v>
      </c>
      <c r="AF68" s="33">
        <f t="shared" si="53"/>
        <v>0</v>
      </c>
      <c r="AG68" s="45">
        <f t="shared" si="53"/>
        <v>0</v>
      </c>
    </row>
    <row r="69" spans="1:33" s="2" customFormat="1" x14ac:dyDescent="0.25">
      <c r="A69" s="43" t="s">
        <v>95</v>
      </c>
      <c r="B69" s="44" t="s">
        <v>163</v>
      </c>
      <c r="C69" s="32" t="s">
        <v>164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46">
        <v>0</v>
      </c>
      <c r="J69" s="22">
        <v>0</v>
      </c>
      <c r="K69" s="37">
        <v>0</v>
      </c>
      <c r="L69" s="22">
        <v>0</v>
      </c>
      <c r="M69" s="22">
        <v>0</v>
      </c>
      <c r="N69" s="22">
        <v>0</v>
      </c>
      <c r="O69" s="46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46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46">
        <v>0</v>
      </c>
      <c r="AB69" s="22">
        <f t="shared" ref="AB69:AB70" si="54">D69+J69+P69+V69</f>
        <v>0</v>
      </c>
      <c r="AC69" s="22">
        <f t="shared" ref="AC69:AC70" si="55">E69+K69+Q69+W69</f>
        <v>0</v>
      </c>
      <c r="AD69" s="22">
        <f t="shared" ref="AD69:AD70" si="56">F69+L69+R69+X69</f>
        <v>0</v>
      </c>
      <c r="AE69" s="22">
        <f t="shared" ref="AE69:AE70" si="57">G69+M69+S69+Y69</f>
        <v>0</v>
      </c>
      <c r="AF69" s="22">
        <f t="shared" ref="AF69:AF70" si="58">H69+N69+T69+Z69</f>
        <v>0</v>
      </c>
      <c r="AG69" s="46">
        <f t="shared" ref="AG69:AG70" si="59">I69+O69+U69+AA69</f>
        <v>0</v>
      </c>
    </row>
    <row r="70" spans="1:33" s="2" customFormat="1" x14ac:dyDescent="0.25">
      <c r="A70" s="43" t="s">
        <v>95</v>
      </c>
      <c r="B70" s="44" t="s">
        <v>165</v>
      </c>
      <c r="C70" s="32" t="s">
        <v>166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46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46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46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46">
        <v>0</v>
      </c>
      <c r="AB70" s="22">
        <f t="shared" si="54"/>
        <v>0</v>
      </c>
      <c r="AC70" s="22">
        <f t="shared" si="55"/>
        <v>0</v>
      </c>
      <c r="AD70" s="22">
        <f t="shared" si="56"/>
        <v>0</v>
      </c>
      <c r="AE70" s="22">
        <f t="shared" si="57"/>
        <v>0</v>
      </c>
      <c r="AF70" s="22">
        <f t="shared" si="58"/>
        <v>0</v>
      </c>
      <c r="AG70" s="46">
        <f t="shared" si="59"/>
        <v>0</v>
      </c>
    </row>
    <row r="71" spans="1:33" s="2" customFormat="1" x14ac:dyDescent="0.25">
      <c r="A71" s="26" t="s">
        <v>95</v>
      </c>
      <c r="B71" s="51" t="s">
        <v>125</v>
      </c>
      <c r="C71" s="51" t="s">
        <v>107</v>
      </c>
      <c r="D71" s="33">
        <f t="shared" ref="D71:AG71" si="60">SUM(D72:D78)</f>
        <v>0</v>
      </c>
      <c r="E71" s="33">
        <f t="shared" si="60"/>
        <v>0</v>
      </c>
      <c r="F71" s="33">
        <f t="shared" si="60"/>
        <v>0</v>
      </c>
      <c r="G71" s="33">
        <f t="shared" si="60"/>
        <v>0</v>
      </c>
      <c r="H71" s="33">
        <f t="shared" si="60"/>
        <v>0</v>
      </c>
      <c r="I71" s="45">
        <f t="shared" si="60"/>
        <v>0</v>
      </c>
      <c r="J71" s="33">
        <f t="shared" si="60"/>
        <v>0</v>
      </c>
      <c r="K71" s="33">
        <f t="shared" si="60"/>
        <v>0</v>
      </c>
      <c r="L71" s="33">
        <f t="shared" si="60"/>
        <v>0</v>
      </c>
      <c r="M71" s="33">
        <f t="shared" si="60"/>
        <v>0</v>
      </c>
      <c r="N71" s="33">
        <f t="shared" si="60"/>
        <v>0</v>
      </c>
      <c r="O71" s="45">
        <f t="shared" si="60"/>
        <v>0</v>
      </c>
      <c r="P71" s="33">
        <f t="shared" si="60"/>
        <v>0</v>
      </c>
      <c r="Q71" s="33">
        <f t="shared" si="60"/>
        <v>1.8190781280000001</v>
      </c>
      <c r="R71" s="33">
        <f t="shared" si="60"/>
        <v>0</v>
      </c>
      <c r="S71" s="33">
        <f t="shared" si="60"/>
        <v>0</v>
      </c>
      <c r="T71" s="33">
        <f t="shared" si="60"/>
        <v>0</v>
      </c>
      <c r="U71" s="45">
        <f t="shared" si="60"/>
        <v>6</v>
      </c>
      <c r="V71" s="33">
        <f t="shared" si="60"/>
        <v>0</v>
      </c>
      <c r="W71" s="33">
        <f t="shared" si="60"/>
        <v>0</v>
      </c>
      <c r="X71" s="33">
        <f t="shared" si="60"/>
        <v>0</v>
      </c>
      <c r="Y71" s="33">
        <f t="shared" si="60"/>
        <v>0</v>
      </c>
      <c r="Z71" s="33">
        <f t="shared" si="60"/>
        <v>0</v>
      </c>
      <c r="AA71" s="45">
        <f t="shared" si="60"/>
        <v>0</v>
      </c>
      <c r="AB71" s="33">
        <f t="shared" si="60"/>
        <v>0</v>
      </c>
      <c r="AC71" s="33">
        <f t="shared" si="60"/>
        <v>1.8190781280000001</v>
      </c>
      <c r="AD71" s="33">
        <f t="shared" si="60"/>
        <v>0</v>
      </c>
      <c r="AE71" s="33">
        <f t="shared" si="60"/>
        <v>0</v>
      </c>
      <c r="AF71" s="33">
        <f t="shared" si="60"/>
        <v>0</v>
      </c>
      <c r="AG71" s="45">
        <f t="shared" si="60"/>
        <v>6</v>
      </c>
    </row>
    <row r="72" spans="1:33" s="2" customFormat="1" x14ac:dyDescent="0.25">
      <c r="A72" s="26" t="s">
        <v>95</v>
      </c>
      <c r="B72" s="58" t="s">
        <v>142</v>
      </c>
      <c r="C72" s="59" t="s">
        <v>135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46">
        <v>0</v>
      </c>
      <c r="J72" s="22">
        <v>0</v>
      </c>
      <c r="K72" s="37">
        <v>0</v>
      </c>
      <c r="L72" s="22">
        <v>0</v>
      </c>
      <c r="M72" s="22">
        <v>0</v>
      </c>
      <c r="N72" s="22">
        <v>0</v>
      </c>
      <c r="O72" s="46">
        <v>0</v>
      </c>
      <c r="P72" s="22">
        <v>0</v>
      </c>
      <c r="Q72" s="22">
        <v>0.33762960000000003</v>
      </c>
      <c r="R72" s="22">
        <v>0</v>
      </c>
      <c r="S72" s="22">
        <v>0</v>
      </c>
      <c r="T72" s="22">
        <v>0</v>
      </c>
      <c r="U72" s="46">
        <v>1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46">
        <v>0</v>
      </c>
      <c r="AB72" s="22">
        <f t="shared" ref="AB72:AB75" si="61">D72+J72+P72+V72</f>
        <v>0</v>
      </c>
      <c r="AC72" s="22">
        <f t="shared" ref="AC72:AC77" si="62">E72+K72+Q72+W72</f>
        <v>0.33762960000000003</v>
      </c>
      <c r="AD72" s="22">
        <f t="shared" ref="AD72:AD75" si="63">F72+L72+R72+X72</f>
        <v>0</v>
      </c>
      <c r="AE72" s="22">
        <f t="shared" ref="AE72:AE75" si="64">G72+M72+S72+Y72</f>
        <v>0</v>
      </c>
      <c r="AF72" s="22">
        <f t="shared" ref="AF72:AF75" si="65">H72+N72+T72+Z72</f>
        <v>0</v>
      </c>
      <c r="AG72" s="46">
        <f t="shared" ref="AG72:AG77" si="66">I72+O72+U72+AA72</f>
        <v>1</v>
      </c>
    </row>
    <row r="73" spans="1:33" s="2" customFormat="1" ht="18.75" customHeight="1" x14ac:dyDescent="0.25">
      <c r="A73" s="26" t="s">
        <v>95</v>
      </c>
      <c r="B73" s="58" t="s">
        <v>143</v>
      </c>
      <c r="C73" s="59" t="s">
        <v>136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46">
        <v>0</v>
      </c>
      <c r="J73" s="22">
        <v>0</v>
      </c>
      <c r="K73" s="37">
        <v>0</v>
      </c>
      <c r="L73" s="22">
        <v>0</v>
      </c>
      <c r="M73" s="22">
        <v>0</v>
      </c>
      <c r="N73" s="22">
        <v>0</v>
      </c>
      <c r="O73" s="46">
        <v>0</v>
      </c>
      <c r="P73" s="22">
        <v>0</v>
      </c>
      <c r="Q73" s="22">
        <v>0.25690543200000004</v>
      </c>
      <c r="R73" s="22">
        <v>0</v>
      </c>
      <c r="S73" s="22">
        <v>0</v>
      </c>
      <c r="T73" s="22">
        <v>0</v>
      </c>
      <c r="U73" s="46">
        <v>1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46">
        <v>0</v>
      </c>
      <c r="AB73" s="22">
        <f t="shared" si="61"/>
        <v>0</v>
      </c>
      <c r="AC73" s="22">
        <f t="shared" si="62"/>
        <v>0.25690543200000004</v>
      </c>
      <c r="AD73" s="22">
        <f t="shared" si="63"/>
        <v>0</v>
      </c>
      <c r="AE73" s="22">
        <f t="shared" si="64"/>
        <v>0</v>
      </c>
      <c r="AF73" s="22">
        <f t="shared" si="65"/>
        <v>0</v>
      </c>
      <c r="AG73" s="46">
        <f t="shared" si="66"/>
        <v>1</v>
      </c>
    </row>
    <row r="74" spans="1:33" s="2" customFormat="1" x14ac:dyDescent="0.25">
      <c r="A74" s="26" t="s">
        <v>95</v>
      </c>
      <c r="B74" s="58" t="s">
        <v>144</v>
      </c>
      <c r="C74" s="59" t="s">
        <v>137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46">
        <v>0</v>
      </c>
      <c r="J74" s="22">
        <v>0</v>
      </c>
      <c r="K74" s="37">
        <v>0</v>
      </c>
      <c r="L74" s="22">
        <v>0</v>
      </c>
      <c r="M74" s="22">
        <v>0</v>
      </c>
      <c r="N74" s="22">
        <v>0</v>
      </c>
      <c r="O74" s="46">
        <v>0</v>
      </c>
      <c r="P74" s="22">
        <v>0</v>
      </c>
      <c r="Q74" s="22">
        <v>0.16250068800000003</v>
      </c>
      <c r="R74" s="22">
        <v>0</v>
      </c>
      <c r="S74" s="22">
        <v>0</v>
      </c>
      <c r="T74" s="22">
        <v>0</v>
      </c>
      <c r="U74" s="46">
        <v>1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46">
        <v>0</v>
      </c>
      <c r="AB74" s="22">
        <f t="shared" si="61"/>
        <v>0</v>
      </c>
      <c r="AC74" s="22">
        <f t="shared" si="62"/>
        <v>0.16250068800000003</v>
      </c>
      <c r="AD74" s="22">
        <f t="shared" si="63"/>
        <v>0</v>
      </c>
      <c r="AE74" s="22">
        <f t="shared" si="64"/>
        <v>0</v>
      </c>
      <c r="AF74" s="22">
        <f t="shared" si="65"/>
        <v>0</v>
      </c>
      <c r="AG74" s="46">
        <f t="shared" si="66"/>
        <v>1</v>
      </c>
    </row>
    <row r="75" spans="1:33" s="2" customFormat="1" x14ac:dyDescent="0.25">
      <c r="A75" s="26" t="s">
        <v>95</v>
      </c>
      <c r="B75" s="58" t="s">
        <v>145</v>
      </c>
      <c r="C75" s="59" t="s">
        <v>138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46">
        <v>0</v>
      </c>
      <c r="J75" s="22">
        <v>0</v>
      </c>
      <c r="K75" s="37">
        <v>0</v>
      </c>
      <c r="L75" s="22">
        <v>0</v>
      </c>
      <c r="M75" s="22">
        <v>0</v>
      </c>
      <c r="N75" s="22">
        <v>0</v>
      </c>
      <c r="O75" s="46">
        <v>0</v>
      </c>
      <c r="P75" s="22">
        <v>0</v>
      </c>
      <c r="Q75" s="22">
        <v>0.39792060000000001</v>
      </c>
      <c r="R75" s="22">
        <v>0</v>
      </c>
      <c r="S75" s="22">
        <v>0</v>
      </c>
      <c r="T75" s="22">
        <v>0</v>
      </c>
      <c r="U75" s="46">
        <v>1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46">
        <v>0</v>
      </c>
      <c r="AB75" s="22">
        <f t="shared" si="61"/>
        <v>0</v>
      </c>
      <c r="AC75" s="22">
        <f t="shared" si="62"/>
        <v>0.39792060000000001</v>
      </c>
      <c r="AD75" s="22">
        <f t="shared" si="63"/>
        <v>0</v>
      </c>
      <c r="AE75" s="22">
        <f t="shared" si="64"/>
        <v>0</v>
      </c>
      <c r="AF75" s="22">
        <f t="shared" si="65"/>
        <v>0</v>
      </c>
      <c r="AG75" s="46">
        <f t="shared" si="66"/>
        <v>1</v>
      </c>
    </row>
    <row r="76" spans="1:33" s="2" customFormat="1" x14ac:dyDescent="0.25">
      <c r="A76" s="26" t="s">
        <v>95</v>
      </c>
      <c r="B76" s="58" t="s">
        <v>146</v>
      </c>
      <c r="C76" s="59" t="s">
        <v>139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46">
        <v>0</v>
      </c>
      <c r="J76" s="22">
        <v>0</v>
      </c>
      <c r="K76" s="37">
        <v>0</v>
      </c>
      <c r="L76" s="22">
        <v>0</v>
      </c>
      <c r="M76" s="22">
        <v>0</v>
      </c>
      <c r="N76" s="22">
        <v>0</v>
      </c>
      <c r="O76" s="46">
        <v>0</v>
      </c>
      <c r="P76" s="22">
        <v>0</v>
      </c>
      <c r="Q76" s="22">
        <v>0.20174464800000003</v>
      </c>
      <c r="R76" s="22">
        <v>0</v>
      </c>
      <c r="S76" s="22">
        <v>0</v>
      </c>
      <c r="T76" s="22">
        <v>0</v>
      </c>
      <c r="U76" s="46">
        <v>1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46">
        <v>0</v>
      </c>
      <c r="AB76" s="22">
        <f t="shared" ref="AB76:AB77" si="67">D76+J76+P76+V76</f>
        <v>0</v>
      </c>
      <c r="AC76" s="22">
        <f t="shared" si="62"/>
        <v>0.20174464800000003</v>
      </c>
      <c r="AD76" s="22">
        <f t="shared" ref="AD76:AD77" si="68">F76+L76+R76+X76</f>
        <v>0</v>
      </c>
      <c r="AE76" s="22">
        <f t="shared" ref="AE76:AE77" si="69">G76+M76+S76+Y76</f>
        <v>0</v>
      </c>
      <c r="AF76" s="22">
        <f t="shared" ref="AF76:AF77" si="70">H76+N76+T76+Z76</f>
        <v>0</v>
      </c>
      <c r="AG76" s="46">
        <f t="shared" si="66"/>
        <v>1</v>
      </c>
    </row>
    <row r="77" spans="1:33" s="2" customFormat="1" x14ac:dyDescent="0.25">
      <c r="A77" s="26" t="s">
        <v>95</v>
      </c>
      <c r="B77" s="58" t="s">
        <v>147</v>
      </c>
      <c r="C77" s="59" t="s">
        <v>140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46">
        <v>0</v>
      </c>
      <c r="J77" s="22">
        <v>0</v>
      </c>
      <c r="K77" s="37">
        <v>0</v>
      </c>
      <c r="L77" s="22">
        <v>0</v>
      </c>
      <c r="M77" s="22">
        <v>0</v>
      </c>
      <c r="N77" s="22">
        <v>0</v>
      </c>
      <c r="O77" s="46">
        <v>0</v>
      </c>
      <c r="P77" s="22">
        <v>0</v>
      </c>
      <c r="Q77" s="22">
        <v>0.46237716000000001</v>
      </c>
      <c r="R77" s="22">
        <v>0</v>
      </c>
      <c r="S77" s="22">
        <v>0</v>
      </c>
      <c r="T77" s="22">
        <v>0</v>
      </c>
      <c r="U77" s="46">
        <v>1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46">
        <v>0</v>
      </c>
      <c r="AB77" s="22">
        <f t="shared" si="67"/>
        <v>0</v>
      </c>
      <c r="AC77" s="22">
        <f t="shared" si="62"/>
        <v>0.46237716000000001</v>
      </c>
      <c r="AD77" s="22">
        <f t="shared" si="68"/>
        <v>0</v>
      </c>
      <c r="AE77" s="22">
        <f t="shared" si="69"/>
        <v>0</v>
      </c>
      <c r="AF77" s="22">
        <f t="shared" si="70"/>
        <v>0</v>
      </c>
      <c r="AG77" s="46">
        <f t="shared" si="66"/>
        <v>1</v>
      </c>
    </row>
    <row r="78" spans="1:33" s="2" customFormat="1" x14ac:dyDescent="0.25">
      <c r="A78" s="26" t="s">
        <v>95</v>
      </c>
      <c r="B78" s="60" t="s">
        <v>161</v>
      </c>
      <c r="C78" s="61" t="s">
        <v>162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46">
        <v>0</v>
      </c>
      <c r="J78" s="22">
        <v>0</v>
      </c>
      <c r="K78" s="37">
        <v>0</v>
      </c>
      <c r="L78" s="22">
        <v>0</v>
      </c>
      <c r="M78" s="22">
        <v>0</v>
      </c>
      <c r="N78" s="22">
        <v>0</v>
      </c>
      <c r="O78" s="46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46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46">
        <v>0</v>
      </c>
      <c r="AB78" s="22">
        <f t="shared" ref="AB78" si="71">D78+J78+P78+V78</f>
        <v>0</v>
      </c>
      <c r="AC78" s="22">
        <f t="shared" ref="AC78" si="72">E78+K78+Q78+W78</f>
        <v>0</v>
      </c>
      <c r="AD78" s="22">
        <f t="shared" ref="AD78" si="73">F78+L78+R78+X78</f>
        <v>0</v>
      </c>
      <c r="AE78" s="22">
        <f t="shared" ref="AE78" si="74">G78+M78+S78+Y78</f>
        <v>0</v>
      </c>
      <c r="AF78" s="22">
        <f t="shared" ref="AF78" si="75">H78+N78+T78+Z78</f>
        <v>0</v>
      </c>
      <c r="AG78" s="46">
        <f t="shared" ref="AG78" si="76">I78+O78+U78+AA78</f>
        <v>0</v>
      </c>
    </row>
    <row r="79" spans="1:33" s="2" customFormat="1" x14ac:dyDescent="0.25">
      <c r="A79" s="20" t="s">
        <v>95</v>
      </c>
      <c r="B79" s="40" t="s">
        <v>150</v>
      </c>
      <c r="C79" s="36" t="s">
        <v>107</v>
      </c>
      <c r="D79" s="33">
        <f t="shared" ref="D79:AG79" si="77">SUM(D80:D80)</f>
        <v>0</v>
      </c>
      <c r="E79" s="33">
        <f t="shared" si="77"/>
        <v>0</v>
      </c>
      <c r="F79" s="33">
        <f t="shared" si="77"/>
        <v>0</v>
      </c>
      <c r="G79" s="33">
        <f t="shared" si="77"/>
        <v>0</v>
      </c>
      <c r="H79" s="33">
        <f t="shared" si="77"/>
        <v>0</v>
      </c>
      <c r="I79" s="45">
        <f t="shared" si="77"/>
        <v>0</v>
      </c>
      <c r="J79" s="33">
        <f t="shared" si="77"/>
        <v>0</v>
      </c>
      <c r="K79" s="33">
        <f t="shared" si="77"/>
        <v>0</v>
      </c>
      <c r="L79" s="33">
        <f t="shared" si="77"/>
        <v>0</v>
      </c>
      <c r="M79" s="33">
        <f t="shared" si="77"/>
        <v>0</v>
      </c>
      <c r="N79" s="33">
        <f t="shared" si="77"/>
        <v>0</v>
      </c>
      <c r="O79" s="45">
        <f t="shared" si="77"/>
        <v>0</v>
      </c>
      <c r="P79" s="33">
        <f t="shared" si="77"/>
        <v>0</v>
      </c>
      <c r="Q79" s="33">
        <f t="shared" si="77"/>
        <v>0</v>
      </c>
      <c r="R79" s="33">
        <f t="shared" si="77"/>
        <v>0</v>
      </c>
      <c r="S79" s="33">
        <f t="shared" si="77"/>
        <v>0</v>
      </c>
      <c r="T79" s="33">
        <f t="shared" si="77"/>
        <v>0</v>
      </c>
      <c r="U79" s="45">
        <f t="shared" si="77"/>
        <v>0</v>
      </c>
      <c r="V79" s="33">
        <f t="shared" si="77"/>
        <v>0</v>
      </c>
      <c r="W79" s="33">
        <f t="shared" si="77"/>
        <v>0</v>
      </c>
      <c r="X79" s="33">
        <f t="shared" si="77"/>
        <v>0</v>
      </c>
      <c r="Y79" s="33">
        <f t="shared" si="77"/>
        <v>0</v>
      </c>
      <c r="Z79" s="33">
        <f t="shared" si="77"/>
        <v>0</v>
      </c>
      <c r="AA79" s="45">
        <f t="shared" si="77"/>
        <v>0</v>
      </c>
      <c r="AB79" s="33">
        <f t="shared" si="77"/>
        <v>0</v>
      </c>
      <c r="AC79" s="33">
        <f t="shared" si="77"/>
        <v>0</v>
      </c>
      <c r="AD79" s="33">
        <f t="shared" si="77"/>
        <v>0</v>
      </c>
      <c r="AE79" s="33">
        <f t="shared" si="77"/>
        <v>0</v>
      </c>
      <c r="AF79" s="33">
        <f t="shared" si="77"/>
        <v>0</v>
      </c>
      <c r="AG79" s="45">
        <f t="shared" si="77"/>
        <v>0</v>
      </c>
    </row>
    <row r="80" spans="1:33" s="2" customFormat="1" x14ac:dyDescent="0.25">
      <c r="A80" s="26" t="s">
        <v>95</v>
      </c>
      <c r="B80" s="44" t="s">
        <v>159</v>
      </c>
      <c r="C80" s="31" t="s">
        <v>160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46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46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46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46">
        <v>0</v>
      </c>
      <c r="AB80" s="22">
        <f t="shared" ref="AB80" si="78">D80+J80+P80+V80</f>
        <v>0</v>
      </c>
      <c r="AC80" s="22">
        <f t="shared" ref="AC80" si="79">E80+K80+Q80+W80</f>
        <v>0</v>
      </c>
      <c r="AD80" s="22">
        <f t="shared" ref="AD80" si="80">F80+L80+R80+X80</f>
        <v>0</v>
      </c>
      <c r="AE80" s="22">
        <f t="shared" ref="AE80" si="81">G80+M80+S80+Y80</f>
        <v>0</v>
      </c>
      <c r="AF80" s="22">
        <f t="shared" ref="AF80" si="82">H80+N80+T80+Z80</f>
        <v>0</v>
      </c>
      <c r="AG80" s="46">
        <f t="shared" ref="AG80" si="83">I80+O80+U80+AA80</f>
        <v>0</v>
      </c>
    </row>
    <row r="81" spans="1:34" s="2" customFormat="1" ht="32.25" customHeight="1" x14ac:dyDescent="0.25">
      <c r="A81" s="26" t="s">
        <v>95</v>
      </c>
      <c r="B81" s="40" t="s">
        <v>178</v>
      </c>
      <c r="C81" s="36" t="s">
        <v>107</v>
      </c>
      <c r="D81" s="33">
        <f t="shared" ref="D81:AB81" si="84">D84+D82+D83</f>
        <v>0</v>
      </c>
      <c r="E81" s="33">
        <f t="shared" si="84"/>
        <v>0</v>
      </c>
      <c r="F81" s="33">
        <f t="shared" si="84"/>
        <v>0</v>
      </c>
      <c r="G81" s="33">
        <f t="shared" si="84"/>
        <v>0</v>
      </c>
      <c r="H81" s="33">
        <f t="shared" si="84"/>
        <v>0</v>
      </c>
      <c r="I81" s="33">
        <f t="shared" si="84"/>
        <v>0</v>
      </c>
      <c r="J81" s="33">
        <f t="shared" si="84"/>
        <v>0</v>
      </c>
      <c r="K81" s="33">
        <f t="shared" si="84"/>
        <v>0</v>
      </c>
      <c r="L81" s="33">
        <f t="shared" si="84"/>
        <v>0</v>
      </c>
      <c r="M81" s="33">
        <f t="shared" si="84"/>
        <v>0</v>
      </c>
      <c r="N81" s="33">
        <f t="shared" si="84"/>
        <v>0</v>
      </c>
      <c r="O81" s="33">
        <f t="shared" si="84"/>
        <v>0</v>
      </c>
      <c r="P81" s="33">
        <f t="shared" si="84"/>
        <v>0</v>
      </c>
      <c r="Q81" s="33">
        <f t="shared" si="84"/>
        <v>0</v>
      </c>
      <c r="R81" s="33">
        <f t="shared" si="84"/>
        <v>0</v>
      </c>
      <c r="S81" s="33">
        <f t="shared" si="84"/>
        <v>0</v>
      </c>
      <c r="T81" s="33">
        <f t="shared" si="84"/>
        <v>0</v>
      </c>
      <c r="U81" s="33">
        <f t="shared" si="84"/>
        <v>0</v>
      </c>
      <c r="V81" s="33">
        <f t="shared" si="84"/>
        <v>0</v>
      </c>
      <c r="W81" s="33">
        <f t="shared" si="84"/>
        <v>0</v>
      </c>
      <c r="X81" s="33">
        <f t="shared" si="84"/>
        <v>0</v>
      </c>
      <c r="Y81" s="33">
        <f t="shared" si="84"/>
        <v>0</v>
      </c>
      <c r="Z81" s="33">
        <f t="shared" si="84"/>
        <v>0</v>
      </c>
      <c r="AA81" s="33">
        <f t="shared" si="84"/>
        <v>0</v>
      </c>
      <c r="AB81" s="33">
        <f t="shared" si="84"/>
        <v>0</v>
      </c>
      <c r="AC81" s="33">
        <f>AC84+AC82+AC83</f>
        <v>0</v>
      </c>
      <c r="AD81" s="33">
        <f t="shared" ref="AD81:AG81" si="85">AD84+AD82+AD83</f>
        <v>0</v>
      </c>
      <c r="AE81" s="33">
        <f t="shared" si="85"/>
        <v>0</v>
      </c>
      <c r="AF81" s="33">
        <f t="shared" si="85"/>
        <v>0</v>
      </c>
      <c r="AG81" s="33">
        <f t="shared" si="85"/>
        <v>0</v>
      </c>
    </row>
    <row r="82" spans="1:34" s="2" customFormat="1" ht="32.25" customHeight="1" x14ac:dyDescent="0.25">
      <c r="A82" s="26" t="s">
        <v>95</v>
      </c>
      <c r="B82" s="38" t="s">
        <v>179</v>
      </c>
      <c r="C82" s="31" t="s">
        <v>148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46">
        <v>0</v>
      </c>
      <c r="J82" s="22">
        <v>0</v>
      </c>
      <c r="K82" s="37">
        <v>0</v>
      </c>
      <c r="L82" s="22">
        <v>0</v>
      </c>
      <c r="M82" s="22">
        <v>0</v>
      </c>
      <c r="N82" s="22">
        <v>0</v>
      </c>
      <c r="O82" s="46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46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46">
        <v>0</v>
      </c>
      <c r="AB82" s="22">
        <f t="shared" ref="AB82:AB83" si="86">D82+J82+P82+V82</f>
        <v>0</v>
      </c>
      <c r="AC82" s="22">
        <f t="shared" ref="AC82:AC83" si="87">E82+K82+Q82+W82</f>
        <v>0</v>
      </c>
      <c r="AD82" s="22">
        <f t="shared" ref="AD82:AD83" si="88">F82+L82+R82+X82</f>
        <v>0</v>
      </c>
      <c r="AE82" s="22">
        <f t="shared" ref="AE82:AE83" si="89">G82+M82+S82+Y82</f>
        <v>0</v>
      </c>
      <c r="AF82" s="22">
        <f t="shared" ref="AF82:AF83" si="90">H82+N82+T82+Z82</f>
        <v>0</v>
      </c>
      <c r="AG82" s="46">
        <f t="shared" ref="AG82:AG83" si="91">I82+O82+U82+AA82</f>
        <v>0</v>
      </c>
    </row>
    <row r="83" spans="1:34" s="2" customFormat="1" ht="32.25" customHeight="1" x14ac:dyDescent="0.25">
      <c r="A83" s="26" t="s">
        <v>95</v>
      </c>
      <c r="B83" s="38" t="s">
        <v>180</v>
      </c>
      <c r="C83" s="31" t="s">
        <v>155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46">
        <v>0</v>
      </c>
      <c r="J83" s="22">
        <v>0</v>
      </c>
      <c r="K83" s="37">
        <v>0</v>
      </c>
      <c r="L83" s="22">
        <v>0</v>
      </c>
      <c r="M83" s="22">
        <v>0</v>
      </c>
      <c r="N83" s="22">
        <v>0</v>
      </c>
      <c r="O83" s="46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46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46">
        <v>0</v>
      </c>
      <c r="AB83" s="22">
        <f t="shared" si="86"/>
        <v>0</v>
      </c>
      <c r="AC83" s="22">
        <f t="shared" si="87"/>
        <v>0</v>
      </c>
      <c r="AD83" s="22">
        <f t="shared" si="88"/>
        <v>0</v>
      </c>
      <c r="AE83" s="22">
        <f t="shared" si="89"/>
        <v>0</v>
      </c>
      <c r="AF83" s="22">
        <f t="shared" si="90"/>
        <v>0</v>
      </c>
      <c r="AG83" s="46">
        <f t="shared" si="91"/>
        <v>0</v>
      </c>
    </row>
    <row r="84" spans="1:34" s="2" customFormat="1" x14ac:dyDescent="0.25">
      <c r="A84" s="26" t="s">
        <v>95</v>
      </c>
      <c r="B84" s="38" t="s">
        <v>178</v>
      </c>
      <c r="C84" s="59" t="s">
        <v>181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46">
        <v>0</v>
      </c>
      <c r="J84" s="22">
        <v>0</v>
      </c>
      <c r="K84" s="37">
        <v>0</v>
      </c>
      <c r="L84" s="22">
        <v>0</v>
      </c>
      <c r="M84" s="22">
        <v>0</v>
      </c>
      <c r="N84" s="22">
        <v>0</v>
      </c>
      <c r="O84" s="46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46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46">
        <v>0</v>
      </c>
      <c r="AB84" s="22">
        <f t="shared" ref="AB84" si="92">D84+J84+P84+V84</f>
        <v>0</v>
      </c>
      <c r="AC84" s="22">
        <f t="shared" ref="AC84" si="93">E84+K84+Q84+W84</f>
        <v>0</v>
      </c>
      <c r="AD84" s="22">
        <f t="shared" ref="AD84" si="94">F84+L84+R84+X84</f>
        <v>0</v>
      </c>
      <c r="AE84" s="22">
        <f t="shared" ref="AE84" si="95">G84+M84+S84+Y84</f>
        <v>0</v>
      </c>
      <c r="AF84" s="22">
        <f t="shared" ref="AF84" si="96">H84+N84+T84+Z84</f>
        <v>0</v>
      </c>
      <c r="AG84" s="46">
        <f t="shared" ref="AG84" si="97">I84+O84+U84+AA84</f>
        <v>0</v>
      </c>
    </row>
    <row r="85" spans="1:34" s="2" customFormat="1" ht="36" customHeight="1" x14ac:dyDescent="0.25">
      <c r="A85" s="26" t="s">
        <v>97</v>
      </c>
      <c r="B85" s="21" t="s">
        <v>98</v>
      </c>
      <c r="C85" s="24" t="s">
        <v>107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46">
        <v>0</v>
      </c>
      <c r="J85" s="22">
        <v>0</v>
      </c>
      <c r="K85" s="37">
        <v>0</v>
      </c>
      <c r="L85" s="22">
        <v>0</v>
      </c>
      <c r="M85" s="22">
        <v>0</v>
      </c>
      <c r="N85" s="22">
        <v>0</v>
      </c>
      <c r="O85" s="46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46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46">
        <v>0</v>
      </c>
      <c r="AB85" s="22">
        <f t="shared" ref="AB85" si="98">D85+J85+P85+V85</f>
        <v>0</v>
      </c>
      <c r="AC85" s="22">
        <f t="shared" ref="AC85" si="99">E85+K85+Q85+W85</f>
        <v>0</v>
      </c>
      <c r="AD85" s="22">
        <f t="shared" ref="AD85" si="100">F85+L85+R85+X85</f>
        <v>0</v>
      </c>
      <c r="AE85" s="22">
        <f t="shared" ref="AE85" si="101">G85+M85+S85+Y85</f>
        <v>0</v>
      </c>
      <c r="AF85" s="22">
        <f t="shared" ref="AF85" si="102">H85+N85+T85+Z85</f>
        <v>0</v>
      </c>
      <c r="AG85" s="46">
        <f t="shared" ref="AG85" si="103">I85+O85+U85+AA85</f>
        <v>0</v>
      </c>
    </row>
    <row r="86" spans="1:34" s="2" customFormat="1" ht="31.5" x14ac:dyDescent="0.25">
      <c r="A86" s="26" t="s">
        <v>99</v>
      </c>
      <c r="B86" s="21" t="s">
        <v>100</v>
      </c>
      <c r="C86" s="24" t="s">
        <v>107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46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46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46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46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46">
        <v>0</v>
      </c>
    </row>
    <row r="87" spans="1:34" s="2" customFormat="1" ht="31.5" x14ac:dyDescent="0.25">
      <c r="A87" s="27" t="s">
        <v>101</v>
      </c>
      <c r="B87" s="21" t="s">
        <v>102</v>
      </c>
      <c r="C87" s="24" t="s">
        <v>107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46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46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46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46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46">
        <v>0</v>
      </c>
    </row>
    <row r="88" spans="1:34" s="2" customFormat="1" ht="31.5" outlineLevel="1" x14ac:dyDescent="0.25">
      <c r="A88" s="26" t="s">
        <v>103</v>
      </c>
      <c r="B88" s="23" t="s">
        <v>104</v>
      </c>
      <c r="C88" s="24" t="s">
        <v>107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46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46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46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46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46">
        <v>0</v>
      </c>
    </row>
    <row r="89" spans="1:34" s="2" customFormat="1" x14ac:dyDescent="0.25">
      <c r="A89" s="26" t="s">
        <v>105</v>
      </c>
      <c r="B89" s="23" t="s">
        <v>106</v>
      </c>
      <c r="C89" s="24" t="s">
        <v>107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46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46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46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46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46">
        <v>0</v>
      </c>
    </row>
    <row r="90" spans="1:34" s="2" customFormat="1" x14ac:dyDescent="0.25">
      <c r="A90" s="26"/>
      <c r="B90" s="41"/>
      <c r="C90" s="24"/>
      <c r="D90" s="22"/>
      <c r="E90" s="22"/>
      <c r="F90" s="22"/>
      <c r="G90" s="22"/>
      <c r="H90" s="22"/>
      <c r="I90" s="46"/>
      <c r="J90" s="22"/>
      <c r="K90" s="22"/>
      <c r="L90" s="22"/>
      <c r="M90" s="22"/>
      <c r="N90" s="22"/>
      <c r="O90" s="46"/>
      <c r="P90" s="22"/>
      <c r="Q90" s="22"/>
      <c r="R90" s="22"/>
      <c r="S90" s="22"/>
      <c r="T90" s="22"/>
      <c r="U90" s="46"/>
      <c r="V90" s="22"/>
      <c r="W90" s="22"/>
      <c r="X90" s="22"/>
      <c r="Y90" s="22"/>
      <c r="Z90" s="22"/>
      <c r="AA90" s="46"/>
      <c r="AB90" s="22"/>
      <c r="AC90" s="22"/>
      <c r="AD90" s="22"/>
      <c r="AE90" s="22"/>
      <c r="AF90" s="22"/>
      <c r="AG90" s="46"/>
    </row>
    <row r="91" spans="1:34" x14ac:dyDescent="0.25">
      <c r="AC91" s="30">
        <f>AC20-[1]I0331_1056204000049_03_0_61_1!$M$20</f>
        <v>3.2583300000013082E-3</v>
      </c>
      <c r="AF91" s="30">
        <f>[1]I0331_1056204000049_03_0_61_1!$P$20-AF20</f>
        <v>0</v>
      </c>
      <c r="AG91" s="30">
        <f>[1]I0331_1056204000049_03_0_61_1!$Q$20-AG20</f>
        <v>0</v>
      </c>
    </row>
    <row r="92" spans="1:34" x14ac:dyDescent="0.25"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</row>
  </sheetData>
  <customSheetViews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conditionalFormatting sqref="B72:B77 B79 B81 B84">
    <cfRule type="cellIs" dxfId="8" priority="9" operator="equal">
      <formula>""</formula>
    </cfRule>
  </conditionalFormatting>
  <conditionalFormatting sqref="B79">
    <cfRule type="cellIs" dxfId="7" priority="8" operator="equal">
      <formula>""</formula>
    </cfRule>
  </conditionalFormatting>
  <conditionalFormatting sqref="B69:B70">
    <cfRule type="cellIs" dxfId="6" priority="7" operator="equal">
      <formula>""</formula>
    </cfRule>
  </conditionalFormatting>
  <conditionalFormatting sqref="B80">
    <cfRule type="cellIs" dxfId="5" priority="6" operator="equal">
      <formula>""</formula>
    </cfRule>
  </conditionalFormatting>
  <conditionalFormatting sqref="B82:B83">
    <cfRule type="cellIs" dxfId="4" priority="5" operator="equal">
      <formula>""</formula>
    </cfRule>
  </conditionalFormatting>
  <conditionalFormatting sqref="B82:B83">
    <cfRule type="cellIs" dxfId="3" priority="4" operator="equal">
      <formula>""</formula>
    </cfRule>
  </conditionalFormatting>
  <conditionalFormatting sqref="B82:B83">
    <cfRule type="cellIs" dxfId="2" priority="3" operator="equal">
      <formula>""</formula>
    </cfRule>
  </conditionalFormatting>
  <conditionalFormatting sqref="B82:B83">
    <cfRule type="cellIs" dxfId="1" priority="2" operator="equal">
      <formula>""</formula>
    </cfRule>
  </conditionalFormatting>
  <conditionalFormatting sqref="B82:B8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E0331_1056204000049_04_0_61_0</vt:lpstr>
      <vt:lpstr>E0331_1056204000049_04_0_61_0!Область_печати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2019-01-10T06:28:23Z</cp:lastPrinted>
  <dcterms:created xsi:type="dcterms:W3CDTF">2016-06-08T09:41:02Z</dcterms:created>
  <dcterms:modified xsi:type="dcterms:W3CDTF">2020-07-08T07:10:06Z</dcterms:modified>
</cp:coreProperties>
</file>